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Załącznik nr 3" sheetId="1" r:id="rId1"/>
  </sheets>
  <definedNames>
    <definedName name="_Toc221085874" localSheetId="0">'Załącznik nr 3'!$H$10</definedName>
    <definedName name="_xlnm.Print_Area" localSheetId="0">'Załącznik nr 3'!$A$1:$M$875</definedName>
  </definedNames>
  <calcPr calcId="145621"/>
</workbook>
</file>

<file path=xl/calcChain.xml><?xml version="1.0" encoding="utf-8"?>
<calcChain xmlns="http://schemas.openxmlformats.org/spreadsheetml/2006/main">
  <c r="K287" i="1" l="1"/>
  <c r="H287" i="1"/>
  <c r="K842" i="1"/>
  <c r="H842" i="1"/>
  <c r="K841" i="1"/>
  <c r="H841" i="1"/>
  <c r="K840" i="1"/>
  <c r="H840" i="1"/>
  <c r="L796" i="1"/>
  <c r="L797" i="1" s="1"/>
  <c r="K796" i="1"/>
  <c r="H796" i="1"/>
  <c r="K667" i="1"/>
  <c r="H667" i="1"/>
  <c r="L667" i="1" s="1"/>
  <c r="K624" i="1"/>
  <c r="H624" i="1"/>
  <c r="K540" i="1"/>
  <c r="H540" i="1"/>
  <c r="L540" i="1" s="1"/>
  <c r="H503" i="1"/>
  <c r="K503" i="1"/>
  <c r="H427" i="1"/>
  <c r="K427" i="1"/>
  <c r="H428" i="1"/>
  <c r="K428" i="1"/>
  <c r="K426" i="1"/>
  <c r="H426" i="1"/>
  <c r="K395" i="1"/>
  <c r="H395" i="1"/>
  <c r="K330" i="1"/>
  <c r="H330" i="1"/>
  <c r="L624" i="1" l="1"/>
  <c r="L625" i="1" s="1"/>
  <c r="L287" i="1"/>
  <c r="L427" i="1"/>
  <c r="M427" i="1" s="1"/>
  <c r="L842" i="1"/>
  <c r="M842" i="1" s="1"/>
  <c r="L503" i="1"/>
  <c r="L504" i="1" s="1"/>
  <c r="L841" i="1"/>
  <c r="M841" i="1" s="1"/>
  <c r="L840" i="1"/>
  <c r="M840" i="1" s="1"/>
  <c r="M796" i="1"/>
  <c r="M797" i="1" s="1"/>
  <c r="M667" i="1"/>
  <c r="L668" i="1"/>
  <c r="M624" i="1"/>
  <c r="M540" i="1"/>
  <c r="M541" i="1" s="1"/>
  <c r="L541" i="1"/>
  <c r="L330" i="1"/>
  <c r="L331" i="1" s="1"/>
  <c r="L428" i="1"/>
  <c r="M428" i="1" s="1"/>
  <c r="L395" i="1"/>
  <c r="M395" i="1" s="1"/>
  <c r="L426" i="1"/>
  <c r="M426" i="1" s="1"/>
  <c r="M843" i="1" l="1"/>
  <c r="M503" i="1"/>
  <c r="M429" i="1"/>
  <c r="M330" i="1"/>
  <c r="M331" i="1" s="1"/>
  <c r="L396" i="1"/>
  <c r="K752" i="1" l="1"/>
  <c r="H752" i="1"/>
  <c r="K709" i="1"/>
  <c r="H709" i="1"/>
  <c r="K581" i="1"/>
  <c r="H581" i="1"/>
  <c r="K468" i="1"/>
  <c r="H468" i="1"/>
  <c r="K364" i="1"/>
  <c r="H364" i="1"/>
  <c r="K286" i="1"/>
  <c r="H286" i="1"/>
  <c r="K243" i="1"/>
  <c r="H243" i="1"/>
  <c r="K201" i="1"/>
  <c r="H201" i="1"/>
  <c r="K158" i="1"/>
  <c r="H158" i="1"/>
  <c r="K115" i="1"/>
  <c r="H115" i="1"/>
  <c r="L158" i="1" l="1"/>
  <c r="L159" i="1" s="1"/>
  <c r="L243" i="1"/>
  <c r="L244" i="1" s="1"/>
  <c r="L364" i="1"/>
  <c r="L365" i="1" s="1"/>
  <c r="L752" i="1"/>
  <c r="L753" i="1" s="1"/>
  <c r="L201" i="1"/>
  <c r="L202" i="1" s="1"/>
  <c r="L286" i="1"/>
  <c r="L288" i="1" s="1"/>
  <c r="L115" i="1"/>
  <c r="L116" i="1" s="1"/>
  <c r="L709" i="1"/>
  <c r="L710" i="1" s="1"/>
  <c r="L468" i="1"/>
  <c r="L469" i="1" s="1"/>
  <c r="L581" i="1"/>
  <c r="L582" i="1" s="1"/>
  <c r="K72" i="1"/>
  <c r="H72" i="1"/>
  <c r="H36" i="1"/>
  <c r="L36" i="1" s="1"/>
  <c r="K37" i="1"/>
  <c r="L37" i="1" s="1"/>
  <c r="K35" i="1"/>
  <c r="H35" i="1"/>
  <c r="L72" i="1" l="1"/>
  <c r="L35" i="1"/>
  <c r="L38" i="1" s="1"/>
  <c r="K18" i="1"/>
  <c r="H18" i="1"/>
  <c r="M72" i="1" l="1"/>
  <c r="M73" i="1" s="1"/>
  <c r="L73" i="1"/>
  <c r="L18" i="1"/>
  <c r="L19" i="1" s="1"/>
</calcChain>
</file>

<file path=xl/sharedStrings.xml><?xml version="1.0" encoding="utf-8"?>
<sst xmlns="http://schemas.openxmlformats.org/spreadsheetml/2006/main" count="399" uniqueCount="74">
  <si>
    <t>L.p.</t>
  </si>
  <si>
    <t>Przedmiot zamówienia</t>
  </si>
  <si>
    <t>J.m.</t>
  </si>
  <si>
    <t>Ilość</t>
  </si>
  <si>
    <t>Podatek VAT %</t>
  </si>
  <si>
    <t>sztuk</t>
  </si>
  <si>
    <t>/podpis/nazwa wykonawcy/</t>
  </si>
  <si>
    <t>Załącznik numer 3 Specyfikacji Warunków Zamówienia – Formularz Cenowy</t>
  </si>
  <si>
    <t>Cena jednostkowa netto (PLN) - dot. przedmiotu zamówienia objętego stawką vat 8%</t>
  </si>
  <si>
    <t>Razem:</t>
  </si>
  <si>
    <t>Podatek VAT wartość PLN - dot. przedmiotu zamówienia objętego stawką vat 8% (kolumna 5 x kolumna 6)</t>
  </si>
  <si>
    <t>Podatek VAT wartość PLN - dot. przedmiotu zamówienia objętego stawką vat 23% (kolumna 8 x kolumna 9)</t>
  </si>
  <si>
    <t>Wartość brutto pozycji asortymentowej (PLN) (kolumna 5 + kolumna 7 + kolumna 8 + kolumna 10)</t>
  </si>
  <si>
    <t>Formularz cenowy (1) - zadanie numer 1</t>
  </si>
  <si>
    <t>dotyczy: znak sprawy: 18/26</t>
  </si>
  <si>
    <t>System do badania elektrofizjologicznego</t>
  </si>
  <si>
    <t>Formularz cenowy (2) - zadanie numer 2</t>
  </si>
  <si>
    <t>Echokardiograf</t>
  </si>
  <si>
    <t>Integracja z systemem PACS/RIS - licencja</t>
  </si>
  <si>
    <t>Integracja z systemem PACS/RIS - prace konfiguracyjne</t>
  </si>
  <si>
    <t xml:space="preserve">Razem: </t>
  </si>
  <si>
    <t>Formularz cenowy (3) - zadanie numer 3</t>
  </si>
  <si>
    <t>Aparat do nieinwazyjnego ciągłego pomiaru ciśnienia krwi</t>
  </si>
  <si>
    <t>Cena jednostkowa netto (PLN) - dot. przedmiotu zamówienia objętego stawką vat 23%*</t>
  </si>
  <si>
    <t>* jezweli dotyczy</t>
  </si>
  <si>
    <t>Podatek VAT %*</t>
  </si>
  <si>
    <t>Podatek VAT wartość PLN - dot. przedmiotu zamówienia objętego stawką vat 23% (kolumna 8 x kolumna 9)*</t>
  </si>
  <si>
    <t>Cena jednostkowa netto (PLN) - dot. przedmiotu zamówienia objętego stawką vat 23% (dla pozycji 1 -Echokardiograf- jeżeli dotyczy)</t>
  </si>
  <si>
    <t>*jeżeli dotyczy</t>
  </si>
  <si>
    <t>Podatek VAT (wartość PLN) od ceny jednostkowej- dot. przedmiotu zamówienia objętego stawką vat 8% (kolumna 5 x kolumna 6)</t>
  </si>
  <si>
    <t>Podatek VAT (wartość PLN) od ceny jednostkowej - dot. przedmiotu zamówienia objętego stawką vat 23% (kolumna 8 x kolumna 9)*</t>
  </si>
  <si>
    <t>Wartość brutto pozycji asortymentowej (PLN) (kolumna 11 x kolumna 4)</t>
  </si>
  <si>
    <t>Cena jednostkowa brutto (PLN) (kolumna 5 + kolumna 7 + kolumna 8 + kolumna 10)</t>
  </si>
  <si>
    <t>Formularz cenowy (9) - zadanie numer 9</t>
  </si>
  <si>
    <t>Defibrylator</t>
  </si>
  <si>
    <t>Formularz cenowy (11) - zadanie numer 11</t>
  </si>
  <si>
    <t>Respirator transportowy</t>
  </si>
  <si>
    <t>Formularz cenowy (12) - zadanie numer 12</t>
  </si>
  <si>
    <t>Rejestrator holterowski EKG</t>
  </si>
  <si>
    <t xml:space="preserve">Rejestrator holterowski ciśnienia tętniczego </t>
  </si>
  <si>
    <t>Formularz cenowy (14) - zadanie numer 14</t>
  </si>
  <si>
    <t>Robot do nagrywania płyt</t>
  </si>
  <si>
    <t>Formularz cenowy (15) - zadanie numer 15</t>
  </si>
  <si>
    <t xml:space="preserve">Lokalizator żył obwodowych </t>
  </si>
  <si>
    <t>Formularz cenowy (16) - zadanie numer 16</t>
  </si>
  <si>
    <t>Lampa zabiegowa mobilna</t>
  </si>
  <si>
    <t>Formularz cenowy (17) - zadanie numer 17</t>
  </si>
  <si>
    <t>Elektrokardiograf</t>
  </si>
  <si>
    <t>Formularz cenowy (18) - zadanie numer 18</t>
  </si>
  <si>
    <t>Formularz cenowy (19) - zadanie numer 19</t>
  </si>
  <si>
    <t>Wózek transportowy do przewozu pacjenta</t>
  </si>
  <si>
    <t>Formularz cenowy (20) - zadanie numer 20</t>
  </si>
  <si>
    <t>Oprogramowanie do próby wysiłkowej</t>
  </si>
  <si>
    <t>Formularz cenowy (21) - zadanie numer 21</t>
  </si>
  <si>
    <t>Stymulator czasowy</t>
  </si>
  <si>
    <t>Formularz cenowy (22) - zadanie numer 22</t>
  </si>
  <si>
    <t>Pompa infuzyjna strzykawkowa</t>
  </si>
  <si>
    <t>szt.</t>
  </si>
  <si>
    <t>Stacja dokująca + statyw</t>
  </si>
  <si>
    <t>Formularz cenowy (4) - zadanie numer 4</t>
  </si>
  <si>
    <t>Nóż plazmowy</t>
  </si>
  <si>
    <t>Pompa kontrapulsacyjna</t>
  </si>
  <si>
    <t>Formularz cenowy (5) - zadanie numer 5</t>
  </si>
  <si>
    <t>Formularz cenowy (6) - zadanie numer 6</t>
  </si>
  <si>
    <t>Urządzenie do masażu serca</t>
  </si>
  <si>
    <t>Stacja przeglądowa</t>
  </si>
  <si>
    <t>Formularz cenowy (7) - zadanie numer 7</t>
  </si>
  <si>
    <t>Formularz cenowy (8) - zadanie numer 8</t>
  </si>
  <si>
    <t>Kardiomonitor</t>
  </si>
  <si>
    <t>Formularz cenowy (10) - zadanie numer 10</t>
  </si>
  <si>
    <t>Stacja robocza wraz z systemem holterowskim</t>
  </si>
  <si>
    <t>Szafa do przechowywania głowic przezprzełykowych</t>
  </si>
  <si>
    <t>Formularz cenowy (13) - zadanie numer 13</t>
  </si>
  <si>
    <t>Podatek VAT % (dla pozycji 1 Echokardiograf- jeżeli dotyczy)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</si>
</sst>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#,##0.00\ &quot;zł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38"/>
    </font>
    <font>
      <sz val="11"/>
      <name val="Calibri"/>
      <family val="2"/>
      <scheme val="minor"/>
    </font>
    <font>
      <b/>
      <sz val="12"/>
      <name val="Arial"/>
      <family val="2"/>
      <charset val="238"/>
    </font>
    <font>
      <b/>
      <sz val="16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6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/>
    <xf numFmtId="0" fontId="2" fillId="0" borderId="0" xfId="0" applyFont="1" applyAlignment="1"/>
    <xf numFmtId="0" fontId="5" fillId="0" borderId="0" xfId="0" applyFont="1" applyAlignment="1"/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164" fontId="2" fillId="0" borderId="1" xfId="1" applyNumberFormat="1" applyFont="1" applyBorder="1" applyAlignment="1">
      <alignment horizontal="left" vertical="top" wrapText="1"/>
    </xf>
    <xf numFmtId="9" fontId="2" fillId="0" borderId="1" xfId="0" applyNumberFormat="1" applyFont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right" vertical="top" wrapText="1"/>
    </xf>
    <xf numFmtId="0" fontId="2" fillId="0" borderId="5" xfId="0" applyFont="1" applyBorder="1" applyAlignment="1">
      <alignment horizontal="left" vertical="top" wrapText="1"/>
    </xf>
    <xf numFmtId="9" fontId="2" fillId="0" borderId="1" xfId="0" applyNumberFormat="1" applyFont="1" applyBorder="1" applyAlignment="1">
      <alignment vertical="top" wrapText="1"/>
    </xf>
    <xf numFmtId="43" fontId="2" fillId="0" borderId="1" xfId="0" applyNumberFormat="1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/>
    </xf>
    <xf numFmtId="43" fontId="2" fillId="0" borderId="1" xfId="0" applyNumberFormat="1" applyFont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/>
    </xf>
    <xf numFmtId="0" fontId="2" fillId="0" borderId="4" xfId="0" applyFont="1" applyBorder="1" applyAlignment="1">
      <alignment horizontal="left" vertical="top"/>
    </xf>
    <xf numFmtId="164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9" fontId="2" fillId="0" borderId="2" xfId="0" applyNumberFormat="1" applyFont="1" applyBorder="1" applyAlignment="1">
      <alignment vertical="top"/>
    </xf>
    <xf numFmtId="164" fontId="2" fillId="0" borderId="1" xfId="0" applyNumberFormat="1" applyFont="1" applyBorder="1" applyAlignment="1">
      <alignment horizontal="right" vertical="top"/>
    </xf>
    <xf numFmtId="0" fontId="2" fillId="0" borderId="1" xfId="0" applyFont="1" applyBorder="1"/>
    <xf numFmtId="0" fontId="2" fillId="0" borderId="7" xfId="0" applyFont="1" applyBorder="1" applyAlignment="1">
      <alignment horizontal="right" vertical="top" wrapText="1"/>
    </xf>
    <xf numFmtId="164" fontId="2" fillId="0" borderId="9" xfId="1" applyNumberFormat="1" applyFont="1" applyBorder="1" applyAlignment="1">
      <alignment horizontal="left" vertical="top" wrapText="1"/>
    </xf>
    <xf numFmtId="9" fontId="2" fillId="0" borderId="10" xfId="0" applyNumberFormat="1" applyFont="1" applyBorder="1" applyAlignment="1">
      <alignment horizontal="right" vertical="top" wrapText="1"/>
    </xf>
    <xf numFmtId="164" fontId="2" fillId="0" borderId="11" xfId="0" applyNumberFormat="1" applyFont="1" applyBorder="1" applyAlignment="1">
      <alignment horizontal="right" vertical="top" wrapText="1"/>
    </xf>
    <xf numFmtId="0" fontId="2" fillId="0" borderId="9" xfId="0" applyFont="1" applyBorder="1" applyAlignment="1">
      <alignment horizontal="left" vertical="top" wrapText="1"/>
    </xf>
    <xf numFmtId="9" fontId="2" fillId="0" borderId="10" xfId="0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horizontal="left" vertical="top" wrapText="1"/>
    </xf>
    <xf numFmtId="43" fontId="3" fillId="0" borderId="1" xfId="0" applyNumberFormat="1" applyFont="1" applyBorder="1"/>
    <xf numFmtId="0" fontId="2" fillId="0" borderId="8" xfId="0" applyFont="1" applyBorder="1" applyAlignment="1">
      <alignment horizontal="left" vertical="top"/>
    </xf>
    <xf numFmtId="43" fontId="2" fillId="0" borderId="2" xfId="0" applyNumberFormat="1" applyFont="1" applyBorder="1" applyAlignment="1">
      <alignment horizontal="left" vertical="top" wrapText="1"/>
    </xf>
    <xf numFmtId="0" fontId="3" fillId="0" borderId="1" xfId="0" applyFont="1" applyBorder="1"/>
    <xf numFmtId="0" fontId="2" fillId="0" borderId="5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43" fontId="2" fillId="0" borderId="3" xfId="0" applyNumberFormat="1" applyFont="1" applyBorder="1" applyAlignment="1">
      <alignment horizontal="left" vertical="top"/>
    </xf>
    <xf numFmtId="43" fontId="3" fillId="0" borderId="12" xfId="0" applyNumberFormat="1" applyFont="1" applyBorder="1"/>
    <xf numFmtId="0" fontId="2" fillId="0" borderId="0" xfId="0" applyFont="1" applyBorder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2345265</xdr:colOff>
      <xdr:row>2</xdr:row>
      <xdr:rowOff>76198</xdr:rowOff>
    </xdr:from>
    <xdr:to>
      <xdr:col>9</xdr:col>
      <xdr:colOff>43390</xdr:colOff>
      <xdr:row>6</xdr:row>
      <xdr:rowOff>97366</xdr:rowOff>
    </xdr:to>
    <xdr:pic>
      <xdr:nvPicPr>
        <xdr:cNvPr id="2" name="Obraz 1" descr="Krajowy Plan Odbudowy, Rzeczpospolita Polska, Sfinansowane przez Unię Europejską NextGenerationEU, Ministerstwo Zdrowia" title="logotyp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4465" y="438148"/>
          <a:ext cx="6451600" cy="74506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M846"/>
  <sheetViews>
    <sheetView tabSelected="1" view="pageBreakPreview" topLeftCell="A848" zoomScale="80" zoomScaleNormal="90" zoomScaleSheetLayoutView="80" workbookViewId="0">
      <selection activeCell="F879" sqref="F876:F879"/>
    </sheetView>
  </sheetViews>
  <sheetFormatPr defaultRowHeight="14.4" x14ac:dyDescent="0.3"/>
  <cols>
    <col min="1" max="2" width="8.88671875" style="3"/>
    <col min="3" max="3" width="38.109375" style="3" customWidth="1"/>
    <col min="4" max="4" width="10.33203125" style="3" customWidth="1"/>
    <col min="5" max="5" width="10.6640625" style="3" customWidth="1"/>
    <col min="6" max="6" width="20.44140625" style="3" customWidth="1"/>
    <col min="7" max="7" width="10.21875" style="3" customWidth="1"/>
    <col min="8" max="8" width="18.6640625" style="3" customWidth="1"/>
    <col min="9" max="9" width="19.33203125" style="3" customWidth="1"/>
    <col min="10" max="10" width="16.44140625" style="3" customWidth="1"/>
    <col min="11" max="11" width="19.21875" style="3" customWidth="1"/>
    <col min="12" max="12" width="18.21875" style="3" customWidth="1"/>
    <col min="13" max="13" width="18.6640625" style="3" customWidth="1"/>
    <col min="14" max="16384" width="8.88671875" style="3"/>
  </cols>
  <sheetData>
    <row r="8" spans="1:12" x14ac:dyDescent="0.3">
      <c r="K8" s="4"/>
      <c r="L8" s="4"/>
    </row>
    <row r="9" spans="1:12" ht="15.6" x14ac:dyDescent="0.3">
      <c r="H9" s="5"/>
      <c r="K9" s="4"/>
      <c r="L9" s="4"/>
    </row>
    <row r="10" spans="1:12" ht="15.6" x14ac:dyDescent="0.3">
      <c r="B10" s="6"/>
      <c r="C10" s="6"/>
      <c r="D10" s="6"/>
      <c r="E10" s="6"/>
      <c r="F10" s="6"/>
      <c r="G10" s="6"/>
      <c r="H10" s="5" t="s">
        <v>7</v>
      </c>
      <c r="I10" s="6"/>
      <c r="J10" s="6"/>
      <c r="K10" s="7"/>
      <c r="L10" s="7"/>
    </row>
    <row r="11" spans="1:12" ht="15.6" x14ac:dyDescent="0.3">
      <c r="B11" s="6"/>
      <c r="C11" s="6"/>
      <c r="D11" s="6"/>
      <c r="E11" s="6"/>
      <c r="F11" s="6"/>
      <c r="G11" s="6"/>
      <c r="H11" s="8" t="s">
        <v>14</v>
      </c>
      <c r="I11" s="6"/>
      <c r="J11" s="6"/>
      <c r="K11" s="7"/>
      <c r="L11" s="7"/>
    </row>
    <row r="12" spans="1:12" ht="15.6" x14ac:dyDescent="0.3">
      <c r="B12" s="6"/>
      <c r="D12" s="9"/>
      <c r="E12" s="9"/>
      <c r="F12" s="6"/>
      <c r="G12" s="6"/>
      <c r="I12" s="6"/>
      <c r="J12" s="6"/>
      <c r="K12" s="6"/>
      <c r="L12" s="6"/>
    </row>
    <row r="13" spans="1:12" ht="15.6" x14ac:dyDescent="0.3"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 ht="21" x14ac:dyDescent="0.4">
      <c r="C14" s="6"/>
      <c r="D14" s="6"/>
      <c r="E14" s="10" t="s">
        <v>13</v>
      </c>
      <c r="F14" s="6"/>
      <c r="G14" s="6"/>
      <c r="H14" s="6"/>
      <c r="I14" s="6"/>
      <c r="J14" s="6"/>
      <c r="K14" s="6"/>
      <c r="L14" s="6"/>
    </row>
    <row r="15" spans="1:12" ht="15.6" x14ac:dyDescent="0.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ht="153.6" customHeight="1" x14ac:dyDescent="0.3">
      <c r="A16" s="6"/>
      <c r="B16" s="11" t="s">
        <v>0</v>
      </c>
      <c r="C16" s="11" t="s">
        <v>1</v>
      </c>
      <c r="D16" s="11" t="s">
        <v>2</v>
      </c>
      <c r="E16" s="11" t="s">
        <v>3</v>
      </c>
      <c r="F16" s="12" t="s">
        <v>8</v>
      </c>
      <c r="G16" s="11" t="s">
        <v>4</v>
      </c>
      <c r="H16" s="11" t="s">
        <v>10</v>
      </c>
      <c r="I16" s="12" t="s">
        <v>23</v>
      </c>
      <c r="J16" s="11" t="s">
        <v>25</v>
      </c>
      <c r="K16" s="11" t="s">
        <v>26</v>
      </c>
      <c r="L16" s="12" t="s">
        <v>12</v>
      </c>
    </row>
    <row r="17" spans="1:12" ht="16.2" thickBot="1" x14ac:dyDescent="0.35">
      <c r="A17" s="6"/>
      <c r="B17" s="11">
        <v>1</v>
      </c>
      <c r="C17" s="11">
        <v>2</v>
      </c>
      <c r="D17" s="11">
        <v>3</v>
      </c>
      <c r="E17" s="11">
        <v>4</v>
      </c>
      <c r="F17" s="11">
        <v>5</v>
      </c>
      <c r="G17" s="11">
        <v>6</v>
      </c>
      <c r="H17" s="11">
        <v>7</v>
      </c>
      <c r="I17" s="11">
        <v>8</v>
      </c>
      <c r="J17" s="11">
        <v>9</v>
      </c>
      <c r="K17" s="11">
        <v>10</v>
      </c>
      <c r="L17" s="11">
        <v>11</v>
      </c>
    </row>
    <row r="18" spans="1:12" ht="114.6" customHeight="1" x14ac:dyDescent="0.3">
      <c r="A18" s="6"/>
      <c r="B18" s="13">
        <v>1</v>
      </c>
      <c r="C18" s="1" t="s">
        <v>15</v>
      </c>
      <c r="D18" s="11" t="s">
        <v>5</v>
      </c>
      <c r="E18" s="13">
        <v>1</v>
      </c>
      <c r="F18" s="14"/>
      <c r="G18" s="15">
        <v>0.08</v>
      </c>
      <c r="H18" s="16">
        <f>G18*F18</f>
        <v>0</v>
      </c>
      <c r="I18" s="17"/>
      <c r="J18" s="18">
        <v>0.23</v>
      </c>
      <c r="K18" s="16">
        <f>I18*J18</f>
        <v>0</v>
      </c>
      <c r="L18" s="19">
        <f>SUM(F18,H18,I18,K18)</f>
        <v>0</v>
      </c>
    </row>
    <row r="19" spans="1:12" ht="15.6" x14ac:dyDescent="0.3">
      <c r="A19" s="6"/>
      <c r="B19" s="20">
        <v>2</v>
      </c>
      <c r="C19" s="21" t="s">
        <v>9</v>
      </c>
      <c r="D19" s="22"/>
      <c r="E19" s="22"/>
      <c r="F19" s="22"/>
      <c r="G19" s="22"/>
      <c r="H19" s="22"/>
      <c r="I19" s="22"/>
      <c r="J19" s="22"/>
      <c r="K19" s="22"/>
      <c r="L19" s="23">
        <f>SUM(L18:L18)</f>
        <v>0</v>
      </c>
    </row>
    <row r="20" spans="1:12" ht="15.6" x14ac:dyDescent="0.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</row>
    <row r="21" spans="1:12" ht="15.6" x14ac:dyDescent="0.3">
      <c r="A21" s="6"/>
      <c r="B21" s="6"/>
      <c r="C21" s="24" t="s">
        <v>24</v>
      </c>
      <c r="D21" s="6"/>
      <c r="E21" s="6"/>
      <c r="F21" s="6"/>
      <c r="G21" s="6"/>
      <c r="H21" s="6"/>
      <c r="I21" s="6"/>
      <c r="J21" s="6"/>
      <c r="K21" s="6"/>
      <c r="L21" s="6"/>
    </row>
    <row r="22" spans="1:12" ht="15.6" x14ac:dyDescent="0.3">
      <c r="A22" s="6"/>
      <c r="B22" s="6"/>
      <c r="C22" s="24"/>
      <c r="D22" s="6"/>
      <c r="E22" s="6"/>
      <c r="F22" s="6"/>
      <c r="G22" s="6"/>
      <c r="H22" s="6"/>
      <c r="I22" s="6" t="s">
        <v>6</v>
      </c>
      <c r="J22" s="6"/>
      <c r="K22" s="6"/>
      <c r="L22" s="6"/>
    </row>
    <row r="23" spans="1:12" ht="15.6" x14ac:dyDescent="0.3">
      <c r="A23" s="6"/>
      <c r="B23" s="6"/>
      <c r="C23" s="24"/>
      <c r="D23" s="6"/>
      <c r="E23" s="6"/>
      <c r="F23" s="6"/>
      <c r="G23" s="6"/>
      <c r="H23" s="6"/>
      <c r="I23" s="6"/>
      <c r="J23" s="6"/>
      <c r="K23" s="6"/>
      <c r="L23" s="6"/>
    </row>
    <row r="24" spans="1:12" ht="15.6" x14ac:dyDescent="0.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</row>
    <row r="25" spans="1:12" ht="15.6" x14ac:dyDescent="0.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</row>
    <row r="26" spans="1:12" ht="15.6" x14ac:dyDescent="0.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</row>
    <row r="27" spans="1:12" ht="15.6" x14ac:dyDescent="0.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</row>
    <row r="28" spans="1:12" ht="15.6" x14ac:dyDescent="0.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</row>
    <row r="31" spans="1:12" ht="21" x14ac:dyDescent="0.4">
      <c r="C31" s="6"/>
      <c r="D31" s="6"/>
      <c r="E31" s="10" t="s">
        <v>16</v>
      </c>
      <c r="F31" s="6"/>
      <c r="G31" s="6"/>
      <c r="H31" s="6"/>
      <c r="I31" s="6"/>
      <c r="J31" s="6"/>
      <c r="K31" s="6"/>
      <c r="L31" s="6"/>
    </row>
    <row r="32" spans="1:12" ht="15.6" x14ac:dyDescent="0.3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</row>
    <row r="33" spans="2:12" ht="165.6" customHeight="1" x14ac:dyDescent="0.3">
      <c r="B33" s="11" t="s">
        <v>0</v>
      </c>
      <c r="C33" s="11" t="s">
        <v>1</v>
      </c>
      <c r="D33" s="11" t="s">
        <v>2</v>
      </c>
      <c r="E33" s="11" t="s">
        <v>3</v>
      </c>
      <c r="F33" s="12" t="s">
        <v>8</v>
      </c>
      <c r="G33" s="11" t="s">
        <v>4</v>
      </c>
      <c r="H33" s="11" t="s">
        <v>10</v>
      </c>
      <c r="I33" s="12" t="s">
        <v>27</v>
      </c>
      <c r="J33" s="11" t="s">
        <v>73</v>
      </c>
      <c r="K33" s="11" t="s">
        <v>11</v>
      </c>
      <c r="L33" s="12" t="s">
        <v>12</v>
      </c>
    </row>
    <row r="34" spans="2:12" ht="15.6" thickBot="1" x14ac:dyDescent="0.35">
      <c r="B34" s="11">
        <v>1</v>
      </c>
      <c r="C34" s="11">
        <v>2</v>
      </c>
      <c r="D34" s="11">
        <v>3</v>
      </c>
      <c r="E34" s="11">
        <v>4</v>
      </c>
      <c r="F34" s="11">
        <v>5</v>
      </c>
      <c r="G34" s="11">
        <v>6</v>
      </c>
      <c r="H34" s="11">
        <v>7</v>
      </c>
      <c r="I34" s="11">
        <v>8</v>
      </c>
      <c r="J34" s="11">
        <v>9</v>
      </c>
      <c r="K34" s="11">
        <v>10</v>
      </c>
      <c r="L34" s="11">
        <v>11</v>
      </c>
    </row>
    <row r="35" spans="2:12" ht="15" x14ac:dyDescent="0.3">
      <c r="B35" s="13">
        <v>1</v>
      </c>
      <c r="C35" s="1" t="s">
        <v>17</v>
      </c>
      <c r="D35" s="11" t="s">
        <v>5</v>
      </c>
      <c r="E35" s="13">
        <v>1</v>
      </c>
      <c r="F35" s="14"/>
      <c r="G35" s="15">
        <v>0.08</v>
      </c>
      <c r="H35" s="16">
        <f>G35*F35</f>
        <v>0</v>
      </c>
      <c r="I35" s="25"/>
      <c r="J35" s="18">
        <v>0.23</v>
      </c>
      <c r="K35" s="16">
        <f>I35*J35</f>
        <v>0</v>
      </c>
      <c r="L35" s="26">
        <f>F35+H35+I35+K35</f>
        <v>0</v>
      </c>
    </row>
    <row r="36" spans="2:12" ht="30" x14ac:dyDescent="0.3">
      <c r="B36" s="27">
        <v>2</v>
      </c>
      <c r="C36" s="11" t="s">
        <v>18</v>
      </c>
      <c r="D36" s="11" t="s">
        <v>5</v>
      </c>
      <c r="E36" s="13">
        <v>1</v>
      </c>
      <c r="F36" s="14"/>
      <c r="G36" s="15">
        <v>0.08</v>
      </c>
      <c r="H36" s="16">
        <f>G36*F36</f>
        <v>0</v>
      </c>
      <c r="I36" s="22"/>
      <c r="J36" s="28"/>
      <c r="K36" s="28"/>
      <c r="L36" s="29">
        <f>H36+F36</f>
        <v>0</v>
      </c>
    </row>
    <row r="37" spans="2:12" ht="30" x14ac:dyDescent="0.3">
      <c r="B37" s="27">
        <v>3</v>
      </c>
      <c r="C37" s="21" t="s">
        <v>19</v>
      </c>
      <c r="D37" s="11" t="s">
        <v>5</v>
      </c>
      <c r="E37" s="13">
        <v>1</v>
      </c>
      <c r="F37" s="22"/>
      <c r="G37" s="22"/>
      <c r="H37" s="28"/>
      <c r="I37" s="30"/>
      <c r="J37" s="31">
        <v>0.23</v>
      </c>
      <c r="K37" s="32">
        <f>I37*J37</f>
        <v>0</v>
      </c>
      <c r="L37" s="29">
        <f>K37+I37</f>
        <v>0</v>
      </c>
    </row>
    <row r="38" spans="2:12" ht="15.6" x14ac:dyDescent="0.3">
      <c r="B38" s="20">
        <v>4</v>
      </c>
      <c r="C38" s="33" t="s">
        <v>20</v>
      </c>
      <c r="D38" s="22"/>
      <c r="E38" s="22"/>
      <c r="F38" s="22"/>
      <c r="G38" s="22"/>
      <c r="H38" s="22"/>
      <c r="I38" s="22"/>
      <c r="J38" s="22"/>
      <c r="K38" s="22"/>
      <c r="L38" s="29">
        <f>SUM(L35:L37)</f>
        <v>0</v>
      </c>
    </row>
    <row r="39" spans="2:12" ht="15.6" x14ac:dyDescent="0.3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</row>
    <row r="40" spans="2:12" ht="15.6" x14ac:dyDescent="0.3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</row>
    <row r="41" spans="2:12" ht="15.6" x14ac:dyDescent="0.3">
      <c r="B41" s="6"/>
      <c r="C41" s="6"/>
      <c r="D41" s="6"/>
      <c r="E41" s="6"/>
      <c r="F41" s="6"/>
      <c r="G41" s="6"/>
      <c r="H41" s="6"/>
      <c r="I41" s="6" t="s">
        <v>6</v>
      </c>
      <c r="J41" s="6"/>
      <c r="K41" s="6"/>
      <c r="L41" s="6"/>
    </row>
    <row r="42" spans="2:12" ht="15.6" x14ac:dyDescent="0.3"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</row>
    <row r="43" spans="2:12" ht="15.6" x14ac:dyDescent="0.3"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</row>
    <row r="44" spans="2:12" ht="15.6" x14ac:dyDescent="0.3"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</row>
    <row r="68" spans="2:13" ht="21" x14ac:dyDescent="0.4">
      <c r="C68" s="6"/>
      <c r="D68" s="6"/>
      <c r="E68" s="10" t="s">
        <v>21</v>
      </c>
      <c r="F68" s="6"/>
      <c r="G68" s="6"/>
      <c r="H68" s="6"/>
      <c r="I68" s="6"/>
      <c r="J68" s="6"/>
      <c r="K68" s="6"/>
      <c r="L68" s="6"/>
    </row>
    <row r="69" spans="2:13" ht="15.6" x14ac:dyDescent="0.3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</row>
    <row r="70" spans="2:13" ht="156.6" customHeight="1" x14ac:dyDescent="0.3">
      <c r="B70" s="11" t="s">
        <v>0</v>
      </c>
      <c r="C70" s="11" t="s">
        <v>1</v>
      </c>
      <c r="D70" s="11" t="s">
        <v>2</v>
      </c>
      <c r="E70" s="11" t="s">
        <v>3</v>
      </c>
      <c r="F70" s="12" t="s">
        <v>8</v>
      </c>
      <c r="G70" s="11" t="s">
        <v>4</v>
      </c>
      <c r="H70" s="11" t="s">
        <v>29</v>
      </c>
      <c r="I70" s="12" t="s">
        <v>23</v>
      </c>
      <c r="J70" s="11" t="s">
        <v>25</v>
      </c>
      <c r="K70" s="11" t="s">
        <v>30</v>
      </c>
      <c r="L70" s="12" t="s">
        <v>32</v>
      </c>
      <c r="M70" s="12" t="s">
        <v>31</v>
      </c>
    </row>
    <row r="71" spans="2:13" ht="15.6" thickBot="1" x14ac:dyDescent="0.35">
      <c r="B71" s="11">
        <v>1</v>
      </c>
      <c r="C71" s="11">
        <v>2</v>
      </c>
      <c r="D71" s="11">
        <v>3</v>
      </c>
      <c r="E71" s="11">
        <v>4</v>
      </c>
      <c r="F71" s="17">
        <v>5</v>
      </c>
      <c r="G71" s="17">
        <v>6</v>
      </c>
      <c r="H71" s="17">
        <v>7</v>
      </c>
      <c r="I71" s="17">
        <v>8</v>
      </c>
      <c r="J71" s="17">
        <v>9</v>
      </c>
      <c r="K71" s="17">
        <v>10</v>
      </c>
      <c r="L71" s="11">
        <v>11</v>
      </c>
      <c r="M71" s="21">
        <v>12</v>
      </c>
    </row>
    <row r="72" spans="2:13" ht="30.6" thickBot="1" x14ac:dyDescent="0.35">
      <c r="B72" s="13">
        <v>1</v>
      </c>
      <c r="C72" s="2" t="s">
        <v>22</v>
      </c>
      <c r="D72" s="11" t="s">
        <v>5</v>
      </c>
      <c r="E72" s="34">
        <v>2</v>
      </c>
      <c r="F72" s="35"/>
      <c r="G72" s="36">
        <v>0.08</v>
      </c>
      <c r="H72" s="37">
        <f>G72*F72</f>
        <v>0</v>
      </c>
      <c r="I72" s="38"/>
      <c r="J72" s="39">
        <v>0.23</v>
      </c>
      <c r="K72" s="37">
        <f>I72*J72</f>
        <v>0</v>
      </c>
      <c r="L72" s="40">
        <f>SUM(F72,H72,I72,K72)</f>
        <v>0</v>
      </c>
      <c r="M72" s="41">
        <f>L72*E72</f>
        <v>0</v>
      </c>
    </row>
    <row r="73" spans="2:13" ht="15" x14ac:dyDescent="0.3">
      <c r="B73" s="20">
        <v>2</v>
      </c>
      <c r="C73" s="21" t="s">
        <v>9</v>
      </c>
      <c r="D73" s="22"/>
      <c r="E73" s="22"/>
      <c r="F73" s="42"/>
      <c r="G73" s="42"/>
      <c r="H73" s="42"/>
      <c r="I73" s="42"/>
      <c r="J73" s="42"/>
      <c r="K73" s="42"/>
      <c r="L73" s="29">
        <f>SUM(L72:L72)</f>
        <v>0</v>
      </c>
      <c r="M73" s="41">
        <f>M72</f>
        <v>0</v>
      </c>
    </row>
    <row r="74" spans="2:13" ht="15.6" x14ac:dyDescent="0.3"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</row>
    <row r="75" spans="2:13" ht="15.6" x14ac:dyDescent="0.3">
      <c r="B75" s="6"/>
      <c r="C75" s="24" t="s">
        <v>28</v>
      </c>
      <c r="D75" s="6"/>
      <c r="E75" s="6"/>
      <c r="F75" s="6"/>
      <c r="G75" s="6"/>
      <c r="H75" s="6"/>
      <c r="I75" s="6"/>
      <c r="J75" s="6"/>
      <c r="K75" s="6"/>
      <c r="L75" s="6"/>
    </row>
    <row r="76" spans="2:13" ht="15.6" x14ac:dyDescent="0.3">
      <c r="B76" s="6"/>
      <c r="C76" s="24"/>
      <c r="D76" s="6"/>
      <c r="E76" s="6"/>
      <c r="F76" s="6"/>
      <c r="G76" s="6"/>
      <c r="H76" s="6"/>
      <c r="I76" s="6" t="s">
        <v>6</v>
      </c>
      <c r="J76" s="6"/>
      <c r="K76" s="6"/>
      <c r="L76" s="6"/>
    </row>
    <row r="77" spans="2:13" ht="15.6" x14ac:dyDescent="0.3"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</row>
    <row r="78" spans="2:13" ht="15.6" x14ac:dyDescent="0.3"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</row>
    <row r="79" spans="2:13" ht="15.6" x14ac:dyDescent="0.3"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</row>
    <row r="80" spans="2:13" ht="15.6" x14ac:dyDescent="0.3"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</row>
    <row r="90" spans="2:12" ht="15.6" x14ac:dyDescent="0.3">
      <c r="B90" s="6"/>
      <c r="C90" s="24"/>
      <c r="D90" s="6"/>
      <c r="E90" s="6"/>
      <c r="F90" s="6"/>
      <c r="G90" s="6"/>
      <c r="H90" s="6"/>
      <c r="I90" s="6"/>
      <c r="J90" s="6"/>
      <c r="K90" s="6"/>
      <c r="L90" s="6"/>
    </row>
    <row r="91" spans="2:12" ht="15.6" x14ac:dyDescent="0.3">
      <c r="B91" s="6"/>
      <c r="C91" s="24"/>
      <c r="D91" s="6"/>
      <c r="E91" s="6"/>
      <c r="F91" s="6"/>
      <c r="G91" s="6"/>
      <c r="H91" s="6"/>
      <c r="I91" s="6"/>
      <c r="J91" s="6"/>
      <c r="K91" s="6"/>
      <c r="L91" s="6"/>
    </row>
    <row r="111" spans="2:12" ht="21" x14ac:dyDescent="0.4">
      <c r="C111" s="6"/>
      <c r="D111" s="6"/>
      <c r="E111" s="10" t="s">
        <v>59</v>
      </c>
      <c r="F111" s="6"/>
      <c r="G111" s="6"/>
      <c r="H111" s="6"/>
      <c r="I111" s="6"/>
      <c r="J111" s="6"/>
      <c r="K111" s="6"/>
      <c r="L111" s="6"/>
    </row>
    <row r="112" spans="2:12" ht="15.6" x14ac:dyDescent="0.3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</row>
    <row r="113" spans="2:12" ht="141.6" customHeight="1" x14ac:dyDescent="0.3">
      <c r="B113" s="11" t="s">
        <v>0</v>
      </c>
      <c r="C113" s="11" t="s">
        <v>1</v>
      </c>
      <c r="D113" s="11" t="s">
        <v>2</v>
      </c>
      <c r="E113" s="11" t="s">
        <v>3</v>
      </c>
      <c r="F113" s="12" t="s">
        <v>8</v>
      </c>
      <c r="G113" s="11" t="s">
        <v>4</v>
      </c>
      <c r="H113" s="11" t="s">
        <v>10</v>
      </c>
      <c r="I113" s="12" t="s">
        <v>23</v>
      </c>
      <c r="J113" s="11" t="s">
        <v>25</v>
      </c>
      <c r="K113" s="11" t="s">
        <v>26</v>
      </c>
      <c r="L113" s="12" t="s">
        <v>12</v>
      </c>
    </row>
    <row r="114" spans="2:12" ht="15" x14ac:dyDescent="0.3">
      <c r="B114" s="11">
        <v>1</v>
      </c>
      <c r="C114" s="11">
        <v>2</v>
      </c>
      <c r="D114" s="11">
        <v>3</v>
      </c>
      <c r="E114" s="11">
        <v>4</v>
      </c>
      <c r="F114" s="11">
        <v>5</v>
      </c>
      <c r="G114" s="11">
        <v>6</v>
      </c>
      <c r="H114" s="11">
        <v>7</v>
      </c>
      <c r="I114" s="11">
        <v>8</v>
      </c>
      <c r="J114" s="11">
        <v>9</v>
      </c>
      <c r="K114" s="11">
        <v>10</v>
      </c>
      <c r="L114" s="11">
        <v>11</v>
      </c>
    </row>
    <row r="115" spans="2:12" ht="15" x14ac:dyDescent="0.3">
      <c r="B115" s="13">
        <v>1</v>
      </c>
      <c r="C115" s="2" t="s">
        <v>60</v>
      </c>
      <c r="D115" s="11" t="s">
        <v>5</v>
      </c>
      <c r="E115" s="13">
        <v>1</v>
      </c>
      <c r="F115" s="14"/>
      <c r="G115" s="15">
        <v>0.08</v>
      </c>
      <c r="H115" s="16">
        <f>G115*F115</f>
        <v>0</v>
      </c>
      <c r="I115" s="17"/>
      <c r="J115" s="18">
        <v>0.23</v>
      </c>
      <c r="K115" s="16">
        <f>I115*J115</f>
        <v>0</v>
      </c>
      <c r="L115" s="19">
        <f>SUM(F115,H115,I115,K115)</f>
        <v>0</v>
      </c>
    </row>
    <row r="116" spans="2:12" ht="15" x14ac:dyDescent="0.3">
      <c r="B116" s="20">
        <v>2</v>
      </c>
      <c r="C116" s="21" t="s">
        <v>9</v>
      </c>
      <c r="D116" s="22"/>
      <c r="E116" s="22"/>
      <c r="F116" s="22"/>
      <c r="G116" s="22"/>
      <c r="H116" s="22"/>
      <c r="I116" s="22"/>
      <c r="J116" s="22"/>
      <c r="K116" s="22"/>
      <c r="L116" s="23">
        <f>SUM(L115:L115)</f>
        <v>0</v>
      </c>
    </row>
    <row r="117" spans="2:12" ht="15.6" x14ac:dyDescent="0.3"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</row>
    <row r="118" spans="2:12" ht="15.6" x14ac:dyDescent="0.3">
      <c r="B118" s="6"/>
      <c r="C118" s="24" t="s">
        <v>28</v>
      </c>
      <c r="D118" s="6"/>
      <c r="E118" s="6"/>
      <c r="F118" s="6"/>
      <c r="G118" s="6"/>
      <c r="H118" s="6"/>
      <c r="I118" s="6"/>
      <c r="J118" s="6"/>
      <c r="K118" s="6"/>
      <c r="L118" s="6"/>
    </row>
    <row r="119" spans="2:12" ht="15.6" x14ac:dyDescent="0.3">
      <c r="B119" s="6"/>
      <c r="C119" s="24"/>
      <c r="D119" s="6"/>
      <c r="E119" s="6"/>
      <c r="F119" s="6"/>
      <c r="G119" s="6"/>
      <c r="H119" s="6"/>
      <c r="I119" s="6" t="s">
        <v>6</v>
      </c>
      <c r="J119" s="6"/>
      <c r="K119" s="6"/>
      <c r="L119" s="6"/>
    </row>
    <row r="120" spans="2:12" ht="15.6" x14ac:dyDescent="0.3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</row>
    <row r="154" spans="2:12" ht="21" x14ac:dyDescent="0.4">
      <c r="C154" s="6"/>
      <c r="D154" s="6"/>
      <c r="E154" s="10" t="s">
        <v>62</v>
      </c>
      <c r="F154" s="6"/>
      <c r="G154" s="6"/>
      <c r="H154" s="6"/>
      <c r="I154" s="6"/>
      <c r="J154" s="6"/>
      <c r="K154" s="6"/>
      <c r="L154" s="6"/>
    </row>
    <row r="155" spans="2:12" ht="15.6" x14ac:dyDescent="0.3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</row>
    <row r="156" spans="2:12" ht="129.6" customHeight="1" x14ac:dyDescent="0.3">
      <c r="B156" s="11" t="s">
        <v>0</v>
      </c>
      <c r="C156" s="11" t="s">
        <v>1</v>
      </c>
      <c r="D156" s="11" t="s">
        <v>2</v>
      </c>
      <c r="E156" s="11" t="s">
        <v>3</v>
      </c>
      <c r="F156" s="12" t="s">
        <v>8</v>
      </c>
      <c r="G156" s="11" t="s">
        <v>4</v>
      </c>
      <c r="H156" s="11" t="s">
        <v>10</v>
      </c>
      <c r="I156" s="12" t="s">
        <v>23</v>
      </c>
      <c r="J156" s="11" t="s">
        <v>25</v>
      </c>
      <c r="K156" s="11" t="s">
        <v>26</v>
      </c>
      <c r="L156" s="12" t="s">
        <v>12</v>
      </c>
    </row>
    <row r="157" spans="2:12" ht="15" x14ac:dyDescent="0.3">
      <c r="B157" s="11">
        <v>1</v>
      </c>
      <c r="C157" s="11">
        <v>2</v>
      </c>
      <c r="D157" s="11">
        <v>3</v>
      </c>
      <c r="E157" s="11">
        <v>4</v>
      </c>
      <c r="F157" s="11">
        <v>5</v>
      </c>
      <c r="G157" s="11">
        <v>6</v>
      </c>
      <c r="H157" s="11">
        <v>7</v>
      </c>
      <c r="I157" s="11">
        <v>8</v>
      </c>
      <c r="J157" s="11">
        <v>9</v>
      </c>
      <c r="K157" s="11">
        <v>10</v>
      </c>
      <c r="L157" s="11">
        <v>11</v>
      </c>
    </row>
    <row r="158" spans="2:12" ht="15" x14ac:dyDescent="0.3">
      <c r="B158" s="13">
        <v>1</v>
      </c>
      <c r="C158" s="2" t="s">
        <v>61</v>
      </c>
      <c r="D158" s="11" t="s">
        <v>5</v>
      </c>
      <c r="E158" s="13">
        <v>1</v>
      </c>
      <c r="F158" s="14"/>
      <c r="G158" s="15">
        <v>0.08</v>
      </c>
      <c r="H158" s="16">
        <f>G158*F158</f>
        <v>0</v>
      </c>
      <c r="I158" s="17"/>
      <c r="J158" s="18">
        <v>0.23</v>
      </c>
      <c r="K158" s="16">
        <f>I158*J158</f>
        <v>0</v>
      </c>
      <c r="L158" s="19">
        <f>SUM(F158,H158,I158,K158)</f>
        <v>0</v>
      </c>
    </row>
    <row r="159" spans="2:12" ht="15" x14ac:dyDescent="0.3">
      <c r="B159" s="20">
        <v>2</v>
      </c>
      <c r="C159" s="21" t="s">
        <v>9</v>
      </c>
      <c r="D159" s="22"/>
      <c r="E159" s="22"/>
      <c r="F159" s="22"/>
      <c r="G159" s="22"/>
      <c r="H159" s="22"/>
      <c r="I159" s="22"/>
      <c r="J159" s="22"/>
      <c r="K159" s="22"/>
      <c r="L159" s="23">
        <f>SUM(L158:L158)</f>
        <v>0</v>
      </c>
    </row>
    <row r="160" spans="2:12" ht="15.6" x14ac:dyDescent="0.3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</row>
    <row r="161" spans="2:12" ht="15.6" x14ac:dyDescent="0.3">
      <c r="B161" s="6"/>
      <c r="C161" s="24" t="s">
        <v>28</v>
      </c>
      <c r="D161" s="6"/>
      <c r="E161" s="6"/>
      <c r="F161" s="6"/>
      <c r="G161" s="6"/>
      <c r="H161" s="6"/>
      <c r="I161" s="6"/>
      <c r="J161" s="6"/>
      <c r="K161" s="6"/>
      <c r="L161" s="6"/>
    </row>
    <row r="162" spans="2:12" ht="15.6" x14ac:dyDescent="0.3">
      <c r="B162" s="6"/>
      <c r="C162" s="24"/>
      <c r="D162" s="6"/>
      <c r="E162" s="6"/>
      <c r="F162" s="6"/>
      <c r="G162" s="6"/>
      <c r="H162" s="6"/>
      <c r="I162" s="6" t="s">
        <v>6</v>
      </c>
      <c r="J162" s="6"/>
      <c r="K162" s="6"/>
      <c r="L162" s="6"/>
    </row>
    <row r="163" spans="2:12" ht="15.6" x14ac:dyDescent="0.3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</row>
    <row r="197" spans="2:12" ht="21" x14ac:dyDescent="0.4">
      <c r="C197" s="6"/>
      <c r="D197" s="6"/>
      <c r="E197" s="10" t="s">
        <v>63</v>
      </c>
      <c r="F197" s="6"/>
      <c r="G197" s="6"/>
      <c r="H197" s="6"/>
      <c r="I197" s="6"/>
      <c r="J197" s="6"/>
      <c r="K197" s="6"/>
      <c r="L197" s="6"/>
    </row>
    <row r="198" spans="2:12" ht="15.6" x14ac:dyDescent="0.3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</row>
    <row r="199" spans="2:12" ht="144" customHeight="1" x14ac:dyDescent="0.3">
      <c r="B199" s="11" t="s">
        <v>0</v>
      </c>
      <c r="C199" s="11" t="s">
        <v>1</v>
      </c>
      <c r="D199" s="11" t="s">
        <v>2</v>
      </c>
      <c r="E199" s="11" t="s">
        <v>3</v>
      </c>
      <c r="F199" s="12" t="s">
        <v>8</v>
      </c>
      <c r="G199" s="11" t="s">
        <v>4</v>
      </c>
      <c r="H199" s="11" t="s">
        <v>10</v>
      </c>
      <c r="I199" s="12" t="s">
        <v>23</v>
      </c>
      <c r="J199" s="11" t="s">
        <v>25</v>
      </c>
      <c r="K199" s="11" t="s">
        <v>26</v>
      </c>
      <c r="L199" s="12" t="s">
        <v>12</v>
      </c>
    </row>
    <row r="200" spans="2:12" ht="15" x14ac:dyDescent="0.3">
      <c r="B200" s="11">
        <v>1</v>
      </c>
      <c r="C200" s="11">
        <v>2</v>
      </c>
      <c r="D200" s="11">
        <v>3</v>
      </c>
      <c r="E200" s="11">
        <v>4</v>
      </c>
      <c r="F200" s="11">
        <v>5</v>
      </c>
      <c r="G200" s="11">
        <v>6</v>
      </c>
      <c r="H200" s="11">
        <v>7</v>
      </c>
      <c r="I200" s="11">
        <v>8</v>
      </c>
      <c r="J200" s="11">
        <v>9</v>
      </c>
      <c r="K200" s="11">
        <v>10</v>
      </c>
      <c r="L200" s="11">
        <v>11</v>
      </c>
    </row>
    <row r="201" spans="2:12" ht="15" x14ac:dyDescent="0.3">
      <c r="B201" s="13">
        <v>1</v>
      </c>
      <c r="C201" s="2" t="s">
        <v>64</v>
      </c>
      <c r="D201" s="11" t="s">
        <v>5</v>
      </c>
      <c r="E201" s="13">
        <v>1</v>
      </c>
      <c r="F201" s="14"/>
      <c r="G201" s="15">
        <v>0.08</v>
      </c>
      <c r="H201" s="16">
        <f>G201*F201</f>
        <v>0</v>
      </c>
      <c r="I201" s="17"/>
      <c r="J201" s="18">
        <v>0.23</v>
      </c>
      <c r="K201" s="16">
        <f>I201*J201</f>
        <v>0</v>
      </c>
      <c r="L201" s="19">
        <f>SUM(F201,H201,I201,K201)</f>
        <v>0</v>
      </c>
    </row>
    <row r="202" spans="2:12" ht="15" x14ac:dyDescent="0.3">
      <c r="B202" s="20">
        <v>2</v>
      </c>
      <c r="C202" s="21" t="s">
        <v>9</v>
      </c>
      <c r="D202" s="22"/>
      <c r="E202" s="22"/>
      <c r="F202" s="22"/>
      <c r="G202" s="22"/>
      <c r="H202" s="22"/>
      <c r="I202" s="22"/>
      <c r="J202" s="22"/>
      <c r="K202" s="22"/>
      <c r="L202" s="23">
        <f>SUM(L201:L201)</f>
        <v>0</v>
      </c>
    </row>
    <row r="203" spans="2:12" ht="15.6" x14ac:dyDescent="0.3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</row>
    <row r="204" spans="2:12" ht="15.6" x14ac:dyDescent="0.3">
      <c r="B204" s="6"/>
      <c r="C204" s="24" t="s">
        <v>28</v>
      </c>
      <c r="D204" s="6"/>
      <c r="E204" s="6"/>
      <c r="F204" s="6"/>
      <c r="G204" s="6"/>
      <c r="H204" s="6"/>
      <c r="I204" s="6"/>
      <c r="J204" s="6"/>
      <c r="K204" s="6"/>
      <c r="L204" s="6"/>
    </row>
    <row r="205" spans="2:12" ht="15.6" x14ac:dyDescent="0.3">
      <c r="B205" s="6"/>
      <c r="C205" s="24"/>
      <c r="D205" s="6"/>
      <c r="E205" s="6"/>
      <c r="F205" s="6"/>
      <c r="G205" s="6"/>
      <c r="H205" s="6"/>
      <c r="I205" s="6" t="s">
        <v>6</v>
      </c>
      <c r="J205" s="6"/>
      <c r="K205" s="6"/>
      <c r="L205" s="6"/>
    </row>
    <row r="206" spans="2:12" ht="15.6" x14ac:dyDescent="0.3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</row>
    <row r="239" spans="2:12" ht="21" x14ac:dyDescent="0.4">
      <c r="C239" s="6"/>
      <c r="D239" s="6"/>
      <c r="E239" s="10" t="s">
        <v>66</v>
      </c>
      <c r="F239" s="6"/>
      <c r="G239" s="6"/>
      <c r="H239" s="6"/>
      <c r="I239" s="6"/>
      <c r="J239" s="6"/>
      <c r="K239" s="6"/>
      <c r="L239" s="6"/>
    </row>
    <row r="240" spans="2:12" ht="15.6" x14ac:dyDescent="0.3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</row>
    <row r="241" spans="2:12" ht="135.6" customHeight="1" x14ac:dyDescent="0.3">
      <c r="B241" s="11" t="s">
        <v>0</v>
      </c>
      <c r="C241" s="11" t="s">
        <v>1</v>
      </c>
      <c r="D241" s="11" t="s">
        <v>2</v>
      </c>
      <c r="E241" s="11" t="s">
        <v>3</v>
      </c>
      <c r="F241" s="12" t="s">
        <v>8</v>
      </c>
      <c r="G241" s="11" t="s">
        <v>4</v>
      </c>
      <c r="H241" s="11" t="s">
        <v>10</v>
      </c>
      <c r="I241" s="12" t="s">
        <v>23</v>
      </c>
      <c r="J241" s="11" t="s">
        <v>25</v>
      </c>
      <c r="K241" s="11" t="s">
        <v>26</v>
      </c>
      <c r="L241" s="12" t="s">
        <v>12</v>
      </c>
    </row>
    <row r="242" spans="2:12" ht="15" x14ac:dyDescent="0.3">
      <c r="B242" s="11">
        <v>1</v>
      </c>
      <c r="C242" s="11">
        <v>2</v>
      </c>
      <c r="D242" s="11">
        <v>3</v>
      </c>
      <c r="E242" s="11">
        <v>4</v>
      </c>
      <c r="F242" s="11">
        <v>5</v>
      </c>
      <c r="G242" s="11">
        <v>6</v>
      </c>
      <c r="H242" s="11">
        <v>7</v>
      </c>
      <c r="I242" s="11">
        <v>8</v>
      </c>
      <c r="J242" s="11">
        <v>9</v>
      </c>
      <c r="K242" s="11">
        <v>10</v>
      </c>
      <c r="L242" s="11">
        <v>11</v>
      </c>
    </row>
    <row r="243" spans="2:12" ht="15" x14ac:dyDescent="0.3">
      <c r="B243" s="13">
        <v>1</v>
      </c>
      <c r="C243" s="2" t="s">
        <v>65</v>
      </c>
      <c r="D243" s="11" t="s">
        <v>5</v>
      </c>
      <c r="E243" s="13">
        <v>1</v>
      </c>
      <c r="F243" s="14"/>
      <c r="G243" s="15">
        <v>0.08</v>
      </c>
      <c r="H243" s="16">
        <f>G243*F243</f>
        <v>0</v>
      </c>
      <c r="I243" s="17"/>
      <c r="J243" s="18">
        <v>0.23</v>
      </c>
      <c r="K243" s="16">
        <f>I243*J243</f>
        <v>0</v>
      </c>
      <c r="L243" s="19">
        <f>SUM(F243,H243,I243,K243)</f>
        <v>0</v>
      </c>
    </row>
    <row r="244" spans="2:12" ht="15" x14ac:dyDescent="0.3">
      <c r="B244" s="20">
        <v>2</v>
      </c>
      <c r="C244" s="21" t="s">
        <v>9</v>
      </c>
      <c r="D244" s="22"/>
      <c r="E244" s="22"/>
      <c r="F244" s="22"/>
      <c r="G244" s="22"/>
      <c r="H244" s="22"/>
      <c r="I244" s="22"/>
      <c r="J244" s="22"/>
      <c r="K244" s="22"/>
      <c r="L244" s="23">
        <f>SUM(L243:L243)</f>
        <v>0</v>
      </c>
    </row>
    <row r="245" spans="2:12" ht="15.6" x14ac:dyDescent="0.3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</row>
    <row r="246" spans="2:12" ht="15.6" x14ac:dyDescent="0.3">
      <c r="B246" s="6"/>
      <c r="C246" s="24" t="s">
        <v>28</v>
      </c>
      <c r="D246" s="6"/>
      <c r="E246" s="6"/>
      <c r="F246" s="6"/>
      <c r="G246" s="6"/>
      <c r="H246" s="6"/>
      <c r="I246" s="6"/>
      <c r="J246" s="6"/>
      <c r="K246" s="6"/>
      <c r="L246" s="6"/>
    </row>
    <row r="247" spans="2:12" ht="15.6" x14ac:dyDescent="0.3">
      <c r="B247" s="6"/>
      <c r="C247" s="24"/>
      <c r="D247" s="6"/>
      <c r="E247" s="6"/>
      <c r="F247" s="6"/>
      <c r="G247" s="6"/>
      <c r="H247" s="6"/>
      <c r="I247" s="6" t="s">
        <v>6</v>
      </c>
      <c r="J247" s="6"/>
      <c r="K247" s="6"/>
      <c r="L247" s="6"/>
    </row>
    <row r="282" spans="2:12" ht="21" x14ac:dyDescent="0.4">
      <c r="C282" s="6"/>
      <c r="D282" s="6"/>
      <c r="E282" s="10" t="s">
        <v>67</v>
      </c>
      <c r="F282" s="6"/>
      <c r="G282" s="6"/>
      <c r="H282" s="6"/>
      <c r="I282" s="6"/>
      <c r="J282" s="6"/>
      <c r="K282" s="6"/>
      <c r="L282" s="6"/>
    </row>
    <row r="283" spans="2:12" ht="15.6" x14ac:dyDescent="0.3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</row>
    <row r="284" spans="2:12" ht="145.19999999999999" customHeight="1" x14ac:dyDescent="0.3">
      <c r="B284" s="11" t="s">
        <v>0</v>
      </c>
      <c r="C284" s="11" t="s">
        <v>1</v>
      </c>
      <c r="D284" s="11" t="s">
        <v>2</v>
      </c>
      <c r="E284" s="11" t="s">
        <v>3</v>
      </c>
      <c r="F284" s="12" t="s">
        <v>8</v>
      </c>
      <c r="G284" s="11" t="s">
        <v>4</v>
      </c>
      <c r="H284" s="11" t="s">
        <v>10</v>
      </c>
      <c r="I284" s="12" t="s">
        <v>23</v>
      </c>
      <c r="J284" s="11" t="s">
        <v>25</v>
      </c>
      <c r="K284" s="11" t="s">
        <v>26</v>
      </c>
      <c r="L284" s="12" t="s">
        <v>12</v>
      </c>
    </row>
    <row r="285" spans="2:12" ht="15" x14ac:dyDescent="0.3">
      <c r="B285" s="11">
        <v>1</v>
      </c>
      <c r="C285" s="11">
        <v>2</v>
      </c>
      <c r="D285" s="11">
        <v>3</v>
      </c>
      <c r="E285" s="11">
        <v>4</v>
      </c>
      <c r="F285" s="11">
        <v>5</v>
      </c>
      <c r="G285" s="11">
        <v>6</v>
      </c>
      <c r="H285" s="11">
        <v>7</v>
      </c>
      <c r="I285" s="11">
        <v>8</v>
      </c>
      <c r="J285" s="11">
        <v>9</v>
      </c>
      <c r="K285" s="11">
        <v>10</v>
      </c>
      <c r="L285" s="11">
        <v>11</v>
      </c>
    </row>
    <row r="286" spans="2:12" ht="15" x14ac:dyDescent="0.3">
      <c r="B286" s="13">
        <v>1</v>
      </c>
      <c r="C286" s="2" t="s">
        <v>68</v>
      </c>
      <c r="D286" s="11" t="s">
        <v>57</v>
      </c>
      <c r="E286" s="13">
        <v>1</v>
      </c>
      <c r="F286" s="14"/>
      <c r="G286" s="15">
        <v>0.08</v>
      </c>
      <c r="H286" s="16">
        <f>G286*F286</f>
        <v>0</v>
      </c>
      <c r="I286" s="17"/>
      <c r="J286" s="18">
        <v>0.23</v>
      </c>
      <c r="K286" s="16">
        <f>I286*J286</f>
        <v>0</v>
      </c>
      <c r="L286" s="19">
        <f>SUM(F286,H286,I286,K286)</f>
        <v>0</v>
      </c>
    </row>
    <row r="287" spans="2:12" ht="15" x14ac:dyDescent="0.3">
      <c r="B287" s="13">
        <v>2</v>
      </c>
      <c r="C287" s="2" t="s">
        <v>68</v>
      </c>
      <c r="D287" s="11" t="s">
        <v>57</v>
      </c>
      <c r="E287" s="13">
        <v>1</v>
      </c>
      <c r="F287" s="14"/>
      <c r="G287" s="15">
        <v>0.08</v>
      </c>
      <c r="H287" s="16">
        <f>G287*F287</f>
        <v>0</v>
      </c>
      <c r="I287" s="17"/>
      <c r="J287" s="18">
        <v>0.23</v>
      </c>
      <c r="K287" s="16">
        <f>I287*J287</f>
        <v>0</v>
      </c>
      <c r="L287" s="26">
        <f>SUM(F287,H287,I287,K287)</f>
        <v>0</v>
      </c>
    </row>
    <row r="288" spans="2:12" ht="15" x14ac:dyDescent="0.3">
      <c r="B288" s="20">
        <v>3</v>
      </c>
      <c r="C288" s="21" t="s">
        <v>9</v>
      </c>
      <c r="D288" s="22"/>
      <c r="E288" s="22"/>
      <c r="F288" s="22"/>
      <c r="G288" s="22"/>
      <c r="H288" s="22"/>
      <c r="I288" s="22"/>
      <c r="J288" s="22"/>
      <c r="K288" s="22"/>
      <c r="L288" s="23">
        <f>SUM(L286:L287)</f>
        <v>0</v>
      </c>
    </row>
    <row r="289" spans="2:12" ht="15.6" x14ac:dyDescent="0.3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</row>
    <row r="290" spans="2:12" ht="15.6" x14ac:dyDescent="0.3">
      <c r="B290" s="6"/>
      <c r="C290" s="24" t="s">
        <v>28</v>
      </c>
      <c r="D290" s="6"/>
      <c r="E290" s="6"/>
      <c r="F290" s="6"/>
      <c r="G290" s="6"/>
      <c r="H290" s="6"/>
      <c r="I290" s="6"/>
      <c r="J290" s="6"/>
      <c r="K290" s="6"/>
      <c r="L290" s="6"/>
    </row>
    <row r="291" spans="2:12" ht="15.6" x14ac:dyDescent="0.3">
      <c r="B291" s="6"/>
      <c r="C291" s="24"/>
      <c r="D291" s="6"/>
      <c r="E291" s="6"/>
      <c r="F291" s="6"/>
      <c r="G291" s="6"/>
      <c r="H291" s="6"/>
      <c r="I291" s="6" t="s">
        <v>6</v>
      </c>
      <c r="J291" s="6"/>
      <c r="K291" s="6"/>
      <c r="L291" s="6"/>
    </row>
    <row r="325" spans="2:13" ht="15.6" x14ac:dyDescent="0.3">
      <c r="B325" s="6"/>
      <c r="C325" s="24"/>
      <c r="D325" s="6"/>
      <c r="E325" s="6"/>
      <c r="F325" s="6"/>
      <c r="G325" s="6"/>
      <c r="H325" s="6"/>
      <c r="I325" s="6"/>
      <c r="J325" s="6"/>
      <c r="K325" s="6"/>
      <c r="L325" s="6"/>
    </row>
    <row r="326" spans="2:13" ht="21" x14ac:dyDescent="0.4">
      <c r="C326" s="6"/>
      <c r="D326" s="6"/>
      <c r="E326" s="10" t="s">
        <v>33</v>
      </c>
      <c r="F326" s="6"/>
      <c r="G326" s="6"/>
      <c r="H326" s="6"/>
      <c r="I326" s="6"/>
      <c r="J326" s="6"/>
      <c r="K326" s="6"/>
      <c r="L326" s="6"/>
    </row>
    <row r="327" spans="2:13" ht="15.6" x14ac:dyDescent="0.3"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</row>
    <row r="328" spans="2:13" ht="167.4" customHeight="1" x14ac:dyDescent="0.3">
      <c r="B328" s="11" t="s">
        <v>0</v>
      </c>
      <c r="C328" s="11" t="s">
        <v>1</v>
      </c>
      <c r="D328" s="11" t="s">
        <v>2</v>
      </c>
      <c r="E328" s="11" t="s">
        <v>3</v>
      </c>
      <c r="F328" s="12" t="s">
        <v>8</v>
      </c>
      <c r="G328" s="11" t="s">
        <v>4</v>
      </c>
      <c r="H328" s="11" t="s">
        <v>29</v>
      </c>
      <c r="I328" s="12" t="s">
        <v>23</v>
      </c>
      <c r="J328" s="11" t="s">
        <v>25</v>
      </c>
      <c r="K328" s="11" t="s">
        <v>30</v>
      </c>
      <c r="L328" s="12" t="s">
        <v>32</v>
      </c>
      <c r="M328" s="12" t="s">
        <v>31</v>
      </c>
    </row>
    <row r="329" spans="2:13" ht="15.6" thickBot="1" x14ac:dyDescent="0.35">
      <c r="B329" s="11">
        <v>1</v>
      </c>
      <c r="C329" s="11">
        <v>2</v>
      </c>
      <c r="D329" s="11">
        <v>3</v>
      </c>
      <c r="E329" s="11">
        <v>4</v>
      </c>
      <c r="F329" s="17">
        <v>5</v>
      </c>
      <c r="G329" s="17">
        <v>6</v>
      </c>
      <c r="H329" s="17">
        <v>7</v>
      </c>
      <c r="I329" s="17">
        <v>8</v>
      </c>
      <c r="J329" s="17">
        <v>9</v>
      </c>
      <c r="K329" s="17">
        <v>10</v>
      </c>
      <c r="L329" s="11">
        <v>11</v>
      </c>
      <c r="M329" s="21">
        <v>12</v>
      </c>
    </row>
    <row r="330" spans="2:13" ht="15.6" thickBot="1" x14ac:dyDescent="0.35">
      <c r="B330" s="13">
        <v>1</v>
      </c>
      <c r="C330" s="2" t="s">
        <v>34</v>
      </c>
      <c r="D330" s="11" t="s">
        <v>5</v>
      </c>
      <c r="E330" s="34">
        <v>5</v>
      </c>
      <c r="F330" s="35"/>
      <c r="G330" s="36">
        <v>0.08</v>
      </c>
      <c r="H330" s="37">
        <f>G330*F330</f>
        <v>0</v>
      </c>
      <c r="I330" s="38"/>
      <c r="J330" s="39">
        <v>0.23</v>
      </c>
      <c r="K330" s="37">
        <f>I330*J330</f>
        <v>0</v>
      </c>
      <c r="L330" s="43">
        <f>SUM(F330,H330,I330,K330)</f>
        <v>0</v>
      </c>
      <c r="M330" s="41">
        <f>L330*E330</f>
        <v>0</v>
      </c>
    </row>
    <row r="331" spans="2:13" ht="15" x14ac:dyDescent="0.3">
      <c r="B331" s="20">
        <v>2</v>
      </c>
      <c r="C331" s="21" t="s">
        <v>9</v>
      </c>
      <c r="D331" s="22"/>
      <c r="E331" s="22"/>
      <c r="F331" s="42"/>
      <c r="G331" s="42"/>
      <c r="H331" s="42"/>
      <c r="I331" s="42"/>
      <c r="J331" s="42"/>
      <c r="K331" s="42"/>
      <c r="L331" s="23">
        <f>SUM(L330:L330)</f>
        <v>0</v>
      </c>
      <c r="M331" s="41">
        <f>M330</f>
        <v>0</v>
      </c>
    </row>
    <row r="332" spans="2:13" ht="15.6" x14ac:dyDescent="0.3"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</row>
    <row r="333" spans="2:13" ht="15.6" x14ac:dyDescent="0.3">
      <c r="B333" s="6"/>
      <c r="C333" s="24" t="s">
        <v>28</v>
      </c>
      <c r="D333" s="6"/>
      <c r="E333" s="6"/>
      <c r="F333" s="6"/>
      <c r="G333" s="6"/>
      <c r="H333" s="6"/>
      <c r="I333" s="6"/>
      <c r="J333" s="6"/>
      <c r="K333" s="6"/>
      <c r="L333" s="6"/>
    </row>
    <row r="334" spans="2:13" ht="15.6" x14ac:dyDescent="0.3">
      <c r="B334" s="6"/>
      <c r="C334" s="24"/>
      <c r="D334" s="6"/>
      <c r="E334" s="6"/>
      <c r="F334" s="6"/>
      <c r="G334" s="6"/>
      <c r="H334" s="6"/>
      <c r="I334" s="6" t="s">
        <v>6</v>
      </c>
      <c r="J334" s="6"/>
      <c r="K334" s="6"/>
      <c r="L334" s="6"/>
    </row>
    <row r="360" spans="2:12" ht="21" x14ac:dyDescent="0.4">
      <c r="C360" s="6"/>
      <c r="D360" s="6"/>
      <c r="E360" s="10" t="s">
        <v>69</v>
      </c>
      <c r="F360" s="6"/>
      <c r="G360" s="6"/>
      <c r="H360" s="6"/>
      <c r="I360" s="6"/>
      <c r="J360" s="6"/>
      <c r="K360" s="6"/>
      <c r="L360" s="6"/>
    </row>
    <row r="361" spans="2:12" ht="15.6" x14ac:dyDescent="0.3"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</row>
    <row r="362" spans="2:12" ht="139.19999999999999" customHeight="1" x14ac:dyDescent="0.3">
      <c r="B362" s="11" t="s">
        <v>0</v>
      </c>
      <c r="C362" s="11" t="s">
        <v>1</v>
      </c>
      <c r="D362" s="11" t="s">
        <v>2</v>
      </c>
      <c r="E362" s="11" t="s">
        <v>3</v>
      </c>
      <c r="F362" s="12" t="s">
        <v>8</v>
      </c>
      <c r="G362" s="11" t="s">
        <v>4</v>
      </c>
      <c r="H362" s="11" t="s">
        <v>10</v>
      </c>
      <c r="I362" s="12" t="s">
        <v>23</v>
      </c>
      <c r="J362" s="11" t="s">
        <v>25</v>
      </c>
      <c r="K362" s="11" t="s">
        <v>26</v>
      </c>
      <c r="L362" s="12" t="s">
        <v>12</v>
      </c>
    </row>
    <row r="363" spans="2:12" ht="15" x14ac:dyDescent="0.3">
      <c r="B363" s="11">
        <v>1</v>
      </c>
      <c r="C363" s="11">
        <v>2</v>
      </c>
      <c r="D363" s="11">
        <v>3</v>
      </c>
      <c r="E363" s="11">
        <v>4</v>
      </c>
      <c r="F363" s="11">
        <v>5</v>
      </c>
      <c r="G363" s="11">
        <v>6</v>
      </c>
      <c r="H363" s="11">
        <v>7</v>
      </c>
      <c r="I363" s="11">
        <v>8</v>
      </c>
      <c r="J363" s="11">
        <v>9</v>
      </c>
      <c r="K363" s="11">
        <v>10</v>
      </c>
      <c r="L363" s="11">
        <v>11</v>
      </c>
    </row>
    <row r="364" spans="2:12" ht="15" x14ac:dyDescent="0.3">
      <c r="B364" s="13">
        <v>1</v>
      </c>
      <c r="C364" s="2" t="s">
        <v>34</v>
      </c>
      <c r="D364" s="11" t="s">
        <v>5</v>
      </c>
      <c r="E364" s="13">
        <v>1</v>
      </c>
      <c r="F364" s="14"/>
      <c r="G364" s="15">
        <v>0.08</v>
      </c>
      <c r="H364" s="16">
        <f>G364*F364</f>
        <v>0</v>
      </c>
      <c r="I364" s="17"/>
      <c r="J364" s="18">
        <v>0.23</v>
      </c>
      <c r="K364" s="16">
        <f>I364*J364</f>
        <v>0</v>
      </c>
      <c r="L364" s="19">
        <f>SUM(F364,H364,I364,K364)</f>
        <v>0</v>
      </c>
    </row>
    <row r="365" spans="2:12" ht="15" x14ac:dyDescent="0.3">
      <c r="B365" s="20">
        <v>2</v>
      </c>
      <c r="C365" s="21" t="s">
        <v>9</v>
      </c>
      <c r="D365" s="22"/>
      <c r="E365" s="22"/>
      <c r="F365" s="22"/>
      <c r="G365" s="22"/>
      <c r="H365" s="22"/>
      <c r="I365" s="22"/>
      <c r="J365" s="22"/>
      <c r="K365" s="22"/>
      <c r="L365" s="23">
        <f>SUM(L364:L364)</f>
        <v>0</v>
      </c>
    </row>
    <row r="366" spans="2:12" ht="15.6" x14ac:dyDescent="0.3"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</row>
    <row r="367" spans="2:12" ht="15.6" x14ac:dyDescent="0.3">
      <c r="B367" s="6"/>
      <c r="C367" s="24" t="s">
        <v>28</v>
      </c>
      <c r="D367" s="6"/>
      <c r="E367" s="6"/>
      <c r="F367" s="6"/>
      <c r="G367" s="6"/>
      <c r="H367" s="6"/>
      <c r="I367" s="6"/>
      <c r="J367" s="6"/>
      <c r="K367" s="6"/>
      <c r="L367" s="6"/>
    </row>
    <row r="368" spans="2:12" ht="15.6" x14ac:dyDescent="0.3">
      <c r="B368" s="6"/>
      <c r="C368" s="24"/>
      <c r="D368" s="6"/>
      <c r="E368" s="6"/>
      <c r="F368" s="6"/>
      <c r="G368" s="6"/>
      <c r="H368" s="6"/>
      <c r="I368" s="6" t="s">
        <v>6</v>
      </c>
      <c r="J368" s="6"/>
      <c r="K368" s="6"/>
      <c r="L368" s="6"/>
    </row>
    <row r="391" spans="2:13" ht="21" x14ac:dyDescent="0.4">
      <c r="C391" s="6"/>
      <c r="D391" s="6"/>
      <c r="E391" s="10" t="s">
        <v>35</v>
      </c>
      <c r="F391" s="6"/>
      <c r="G391" s="6"/>
      <c r="H391" s="6"/>
      <c r="I391" s="6"/>
      <c r="J391" s="6"/>
      <c r="K391" s="6"/>
      <c r="L391" s="6"/>
    </row>
    <row r="392" spans="2:13" ht="15.6" x14ac:dyDescent="0.3"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</row>
    <row r="393" spans="2:13" ht="169.8" customHeight="1" x14ac:dyDescent="0.3">
      <c r="B393" s="11" t="s">
        <v>0</v>
      </c>
      <c r="C393" s="11" t="s">
        <v>1</v>
      </c>
      <c r="D393" s="11" t="s">
        <v>2</v>
      </c>
      <c r="E393" s="11" t="s">
        <v>3</v>
      </c>
      <c r="F393" s="12" t="s">
        <v>8</v>
      </c>
      <c r="G393" s="11" t="s">
        <v>4</v>
      </c>
      <c r="H393" s="11" t="s">
        <v>29</v>
      </c>
      <c r="I393" s="12" t="s">
        <v>23</v>
      </c>
      <c r="J393" s="11" t="s">
        <v>25</v>
      </c>
      <c r="K393" s="11" t="s">
        <v>30</v>
      </c>
      <c r="L393" s="12" t="s">
        <v>32</v>
      </c>
      <c r="M393" s="12" t="s">
        <v>31</v>
      </c>
    </row>
    <row r="394" spans="2:13" ht="15.6" thickBot="1" x14ac:dyDescent="0.35">
      <c r="B394" s="11">
        <v>1</v>
      </c>
      <c r="C394" s="11">
        <v>2</v>
      </c>
      <c r="D394" s="11">
        <v>3</v>
      </c>
      <c r="E394" s="11">
        <v>4</v>
      </c>
      <c r="F394" s="17">
        <v>5</v>
      </c>
      <c r="G394" s="17">
        <v>6</v>
      </c>
      <c r="H394" s="17">
        <v>7</v>
      </c>
      <c r="I394" s="17">
        <v>8</v>
      </c>
      <c r="J394" s="17">
        <v>9</v>
      </c>
      <c r="K394" s="17">
        <v>10</v>
      </c>
      <c r="L394" s="11">
        <v>11</v>
      </c>
      <c r="M394" s="21">
        <v>12</v>
      </c>
    </row>
    <row r="395" spans="2:13" ht="15.6" thickBot="1" x14ac:dyDescent="0.35">
      <c r="B395" s="13">
        <v>1</v>
      </c>
      <c r="C395" s="2" t="s">
        <v>36</v>
      </c>
      <c r="D395" s="11" t="s">
        <v>5</v>
      </c>
      <c r="E395" s="34">
        <v>2</v>
      </c>
      <c r="F395" s="35"/>
      <c r="G395" s="36">
        <v>0.08</v>
      </c>
      <c r="H395" s="37">
        <f>G395*F395</f>
        <v>0</v>
      </c>
      <c r="I395" s="38"/>
      <c r="J395" s="39">
        <v>0.23</v>
      </c>
      <c r="K395" s="37">
        <f>I395*J395</f>
        <v>0</v>
      </c>
      <c r="L395" s="43">
        <f>SUM(F395,H395,I395,K395)</f>
        <v>0</v>
      </c>
      <c r="M395" s="41">
        <f>L395*E395</f>
        <v>0</v>
      </c>
    </row>
    <row r="396" spans="2:13" ht="15" x14ac:dyDescent="0.3">
      <c r="B396" s="20">
        <v>2</v>
      </c>
      <c r="C396" s="21" t="s">
        <v>9</v>
      </c>
      <c r="D396" s="22"/>
      <c r="E396" s="22"/>
      <c r="F396" s="42"/>
      <c r="G396" s="42"/>
      <c r="H396" s="42"/>
      <c r="I396" s="42"/>
      <c r="J396" s="42"/>
      <c r="K396" s="42"/>
      <c r="L396" s="23">
        <f>SUM(L395:L395)</f>
        <v>0</v>
      </c>
      <c r="M396" s="44"/>
    </row>
    <row r="397" spans="2:13" ht="15.6" x14ac:dyDescent="0.3"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</row>
    <row r="398" spans="2:13" ht="15.6" x14ac:dyDescent="0.3">
      <c r="B398" s="6"/>
      <c r="C398" s="24" t="s">
        <v>28</v>
      </c>
      <c r="D398" s="6"/>
      <c r="E398" s="6"/>
      <c r="F398" s="6"/>
      <c r="G398" s="6"/>
      <c r="H398" s="6"/>
      <c r="I398" s="6"/>
      <c r="J398" s="6"/>
      <c r="K398" s="6"/>
      <c r="L398" s="6"/>
    </row>
    <row r="399" spans="2:13" ht="15.6" x14ac:dyDescent="0.3">
      <c r="B399" s="6"/>
      <c r="C399" s="24"/>
      <c r="D399" s="6"/>
      <c r="E399" s="6"/>
      <c r="F399" s="6"/>
      <c r="G399" s="6"/>
      <c r="H399" s="6"/>
      <c r="I399" s="6" t="s">
        <v>6</v>
      </c>
      <c r="J399" s="6"/>
      <c r="K399" s="6"/>
      <c r="L399" s="6"/>
    </row>
    <row r="422" spans="2:13" ht="21" x14ac:dyDescent="0.4">
      <c r="C422" s="6"/>
      <c r="D422" s="6"/>
      <c r="E422" s="10" t="s">
        <v>37</v>
      </c>
      <c r="F422" s="6"/>
      <c r="G422" s="6"/>
      <c r="H422" s="6"/>
      <c r="I422" s="6"/>
      <c r="J422" s="6"/>
      <c r="K422" s="6"/>
      <c r="L422" s="6"/>
    </row>
    <row r="423" spans="2:13" ht="15.6" x14ac:dyDescent="0.3"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</row>
    <row r="424" spans="2:13" ht="157.80000000000001" customHeight="1" x14ac:dyDescent="0.3">
      <c r="B424" s="11" t="s">
        <v>0</v>
      </c>
      <c r="C424" s="11" t="s">
        <v>1</v>
      </c>
      <c r="D424" s="11" t="s">
        <v>2</v>
      </c>
      <c r="E424" s="11" t="s">
        <v>3</v>
      </c>
      <c r="F424" s="12" t="s">
        <v>8</v>
      </c>
      <c r="G424" s="11" t="s">
        <v>4</v>
      </c>
      <c r="H424" s="11" t="s">
        <v>29</v>
      </c>
      <c r="I424" s="12" t="s">
        <v>23</v>
      </c>
      <c r="J424" s="11" t="s">
        <v>25</v>
      </c>
      <c r="K424" s="11" t="s">
        <v>30</v>
      </c>
      <c r="L424" s="12" t="s">
        <v>32</v>
      </c>
      <c r="M424" s="12" t="s">
        <v>31</v>
      </c>
    </row>
    <row r="425" spans="2:13" ht="15" x14ac:dyDescent="0.3">
      <c r="B425" s="11">
        <v>1</v>
      </c>
      <c r="C425" s="17">
        <v>2</v>
      </c>
      <c r="D425" s="17">
        <v>3</v>
      </c>
      <c r="E425" s="17">
        <v>4</v>
      </c>
      <c r="F425" s="17">
        <v>5</v>
      </c>
      <c r="G425" s="17">
        <v>6</v>
      </c>
      <c r="H425" s="17">
        <v>7</v>
      </c>
      <c r="I425" s="17">
        <v>8</v>
      </c>
      <c r="J425" s="17">
        <v>9</v>
      </c>
      <c r="K425" s="17">
        <v>10</v>
      </c>
      <c r="L425" s="17">
        <v>11</v>
      </c>
      <c r="M425" s="45">
        <v>12</v>
      </c>
    </row>
    <row r="426" spans="2:13" ht="30" x14ac:dyDescent="0.3">
      <c r="B426" s="13">
        <v>1</v>
      </c>
      <c r="C426" s="2" t="s">
        <v>70</v>
      </c>
      <c r="D426" s="11" t="s">
        <v>5</v>
      </c>
      <c r="E426" s="13">
        <v>1</v>
      </c>
      <c r="F426" s="14"/>
      <c r="G426" s="15">
        <v>0.08</v>
      </c>
      <c r="H426" s="16">
        <f>G426*F426</f>
        <v>0</v>
      </c>
      <c r="I426" s="11"/>
      <c r="J426" s="18">
        <v>0.23</v>
      </c>
      <c r="K426" s="16">
        <f>I426*J426</f>
        <v>0</v>
      </c>
      <c r="L426" s="19">
        <f>SUM(F426,H426,I426,K426)</f>
        <v>0</v>
      </c>
      <c r="M426" s="41">
        <f>L426*E426</f>
        <v>0</v>
      </c>
    </row>
    <row r="427" spans="2:13" ht="15" x14ac:dyDescent="0.3">
      <c r="B427" s="13">
        <v>2</v>
      </c>
      <c r="C427" s="2" t="s">
        <v>38</v>
      </c>
      <c r="D427" s="11" t="s">
        <v>5</v>
      </c>
      <c r="E427" s="13">
        <v>5</v>
      </c>
      <c r="F427" s="14"/>
      <c r="G427" s="15">
        <v>0.08</v>
      </c>
      <c r="H427" s="16">
        <f t="shared" ref="H427:H428" si="0">G427*F427</f>
        <v>0</v>
      </c>
      <c r="I427" s="11"/>
      <c r="J427" s="18">
        <v>0.23</v>
      </c>
      <c r="K427" s="16">
        <f t="shared" ref="K427:K428" si="1">I427*J427</f>
        <v>0</v>
      </c>
      <c r="L427" s="19">
        <f t="shared" ref="L427:L428" si="2">SUM(F427,H427,I427,K427)</f>
        <v>0</v>
      </c>
      <c r="M427" s="41">
        <f t="shared" ref="M427:M428" si="3">L427*E427</f>
        <v>0</v>
      </c>
    </row>
    <row r="428" spans="2:13" ht="30" x14ac:dyDescent="0.3">
      <c r="B428" s="13">
        <v>3</v>
      </c>
      <c r="C428" s="2" t="s">
        <v>39</v>
      </c>
      <c r="D428" s="11" t="s">
        <v>5</v>
      </c>
      <c r="E428" s="13">
        <v>5</v>
      </c>
      <c r="F428" s="14"/>
      <c r="G428" s="15">
        <v>0.08</v>
      </c>
      <c r="H428" s="16">
        <f t="shared" si="0"/>
        <v>0</v>
      </c>
      <c r="I428" s="11"/>
      <c r="J428" s="18">
        <v>0.23</v>
      </c>
      <c r="K428" s="16">
        <f t="shared" si="1"/>
        <v>0</v>
      </c>
      <c r="L428" s="19">
        <f t="shared" si="2"/>
        <v>0</v>
      </c>
      <c r="M428" s="41">
        <f t="shared" si="3"/>
        <v>0</v>
      </c>
    </row>
    <row r="429" spans="2:13" ht="15" x14ac:dyDescent="0.3">
      <c r="B429" s="20">
        <v>4</v>
      </c>
      <c r="C429" s="46" t="s">
        <v>9</v>
      </c>
      <c r="D429" s="42"/>
      <c r="E429" s="42"/>
      <c r="F429" s="42"/>
      <c r="G429" s="42"/>
      <c r="H429" s="42"/>
      <c r="I429" s="42"/>
      <c r="J429" s="42"/>
      <c r="K429" s="42"/>
      <c r="L429" s="47"/>
      <c r="M429" s="48">
        <f>SUM(M426:M428)</f>
        <v>0</v>
      </c>
    </row>
    <row r="430" spans="2:13" ht="15.6" x14ac:dyDescent="0.3"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49"/>
    </row>
    <row r="431" spans="2:13" ht="15.6" x14ac:dyDescent="0.3">
      <c r="B431" s="6"/>
      <c r="C431" s="24" t="s">
        <v>28</v>
      </c>
      <c r="D431" s="6"/>
      <c r="E431" s="6"/>
      <c r="F431" s="6"/>
      <c r="G431" s="6"/>
      <c r="H431" s="6"/>
      <c r="I431" s="6"/>
      <c r="J431" s="6"/>
      <c r="K431" s="6"/>
      <c r="L431" s="6"/>
    </row>
    <row r="432" spans="2:13" ht="15.6" x14ac:dyDescent="0.3">
      <c r="B432" s="6"/>
      <c r="C432" s="24"/>
      <c r="D432" s="6"/>
      <c r="E432" s="6"/>
      <c r="F432" s="6"/>
      <c r="G432" s="6"/>
      <c r="H432" s="6"/>
      <c r="I432" s="6" t="s">
        <v>6</v>
      </c>
      <c r="J432" s="6"/>
      <c r="K432" s="6"/>
      <c r="L432" s="6"/>
    </row>
    <row r="464" spans="3:12" ht="21" x14ac:dyDescent="0.4">
      <c r="C464" s="6"/>
      <c r="D464" s="6"/>
      <c r="E464" s="10" t="s">
        <v>72</v>
      </c>
      <c r="F464" s="6"/>
      <c r="G464" s="6"/>
      <c r="H464" s="6"/>
      <c r="I464" s="6"/>
      <c r="J464" s="6"/>
      <c r="K464" s="6"/>
      <c r="L464" s="6"/>
    </row>
    <row r="465" spans="2:12" ht="15.6" x14ac:dyDescent="0.3"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</row>
    <row r="466" spans="2:12" ht="134.4" customHeight="1" x14ac:dyDescent="0.3">
      <c r="B466" s="11" t="s">
        <v>0</v>
      </c>
      <c r="C466" s="11" t="s">
        <v>1</v>
      </c>
      <c r="D466" s="11" t="s">
        <v>2</v>
      </c>
      <c r="E466" s="11" t="s">
        <v>3</v>
      </c>
      <c r="F466" s="12" t="s">
        <v>8</v>
      </c>
      <c r="G466" s="11" t="s">
        <v>4</v>
      </c>
      <c r="H466" s="11" t="s">
        <v>10</v>
      </c>
      <c r="I466" s="12" t="s">
        <v>23</v>
      </c>
      <c r="J466" s="11" t="s">
        <v>25</v>
      </c>
      <c r="K466" s="11" t="s">
        <v>26</v>
      </c>
      <c r="L466" s="12" t="s">
        <v>12</v>
      </c>
    </row>
    <row r="467" spans="2:12" ht="15" x14ac:dyDescent="0.3">
      <c r="B467" s="11">
        <v>1</v>
      </c>
      <c r="C467" s="11">
        <v>2</v>
      </c>
      <c r="D467" s="11">
        <v>3</v>
      </c>
      <c r="E467" s="11">
        <v>4</v>
      </c>
      <c r="F467" s="11">
        <v>5</v>
      </c>
      <c r="G467" s="11">
        <v>6</v>
      </c>
      <c r="H467" s="11">
        <v>7</v>
      </c>
      <c r="I467" s="11">
        <v>8</v>
      </c>
      <c r="J467" s="11">
        <v>9</v>
      </c>
      <c r="K467" s="11">
        <v>10</v>
      </c>
      <c r="L467" s="11">
        <v>11</v>
      </c>
    </row>
    <row r="468" spans="2:12" ht="30" x14ac:dyDescent="0.3">
      <c r="B468" s="13">
        <v>1</v>
      </c>
      <c r="C468" s="2" t="s">
        <v>71</v>
      </c>
      <c r="D468" s="11" t="s">
        <v>5</v>
      </c>
      <c r="E468" s="13">
        <v>1</v>
      </c>
      <c r="F468" s="14"/>
      <c r="G468" s="15">
        <v>0.08</v>
      </c>
      <c r="H468" s="16">
        <f>G468*F468</f>
        <v>0</v>
      </c>
      <c r="I468" s="17"/>
      <c r="J468" s="18">
        <v>0.23</v>
      </c>
      <c r="K468" s="16">
        <f>I468*J468</f>
        <v>0</v>
      </c>
      <c r="L468" s="19">
        <f>SUM(F468,H468,I468,K468)</f>
        <v>0</v>
      </c>
    </row>
    <row r="469" spans="2:12" ht="15" x14ac:dyDescent="0.3">
      <c r="B469" s="20">
        <v>2</v>
      </c>
      <c r="C469" s="21" t="s">
        <v>9</v>
      </c>
      <c r="D469" s="22"/>
      <c r="E469" s="22"/>
      <c r="F469" s="22"/>
      <c r="G469" s="22"/>
      <c r="H469" s="22"/>
      <c r="I469" s="22"/>
      <c r="J469" s="22"/>
      <c r="K469" s="22"/>
      <c r="L469" s="23">
        <f>SUM(L468:L468)</f>
        <v>0</v>
      </c>
    </row>
    <row r="470" spans="2:12" ht="15.6" x14ac:dyDescent="0.3"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</row>
    <row r="471" spans="2:12" ht="15.6" x14ac:dyDescent="0.3">
      <c r="B471" s="6"/>
      <c r="C471" s="24" t="s">
        <v>28</v>
      </c>
      <c r="D471" s="6"/>
      <c r="E471" s="6"/>
      <c r="F471" s="6"/>
      <c r="G471" s="6"/>
      <c r="H471" s="6"/>
      <c r="I471" s="6"/>
      <c r="J471" s="6"/>
      <c r="K471" s="6"/>
      <c r="L471" s="6"/>
    </row>
    <row r="472" spans="2:12" ht="15.6" x14ac:dyDescent="0.3">
      <c r="B472" s="6"/>
      <c r="C472" s="24"/>
      <c r="D472" s="6"/>
      <c r="E472" s="6"/>
      <c r="F472" s="6"/>
      <c r="G472" s="6"/>
      <c r="H472" s="6"/>
      <c r="I472" s="6" t="s">
        <v>6</v>
      </c>
      <c r="J472" s="6"/>
      <c r="K472" s="6"/>
      <c r="L472" s="6"/>
    </row>
    <row r="499" spans="2:13" ht="21" x14ac:dyDescent="0.4">
      <c r="C499" s="6"/>
      <c r="D499" s="6"/>
      <c r="E499" s="10" t="s">
        <v>40</v>
      </c>
      <c r="F499" s="6"/>
      <c r="G499" s="6"/>
      <c r="H499" s="6"/>
      <c r="I499" s="6"/>
      <c r="J499" s="6"/>
      <c r="K499" s="6"/>
      <c r="L499" s="6"/>
    </row>
    <row r="500" spans="2:13" ht="15.6" x14ac:dyDescent="0.3"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</row>
    <row r="501" spans="2:13" ht="161.4" customHeight="1" x14ac:dyDescent="0.3">
      <c r="B501" s="11" t="s">
        <v>0</v>
      </c>
      <c r="C501" s="11" t="s">
        <v>1</v>
      </c>
      <c r="D501" s="11" t="s">
        <v>2</v>
      </c>
      <c r="E501" s="11" t="s">
        <v>3</v>
      </c>
      <c r="F501" s="12" t="s">
        <v>8</v>
      </c>
      <c r="G501" s="11" t="s">
        <v>4</v>
      </c>
      <c r="H501" s="11" t="s">
        <v>29</v>
      </c>
      <c r="I501" s="12" t="s">
        <v>23</v>
      </c>
      <c r="J501" s="11" t="s">
        <v>25</v>
      </c>
      <c r="K501" s="11" t="s">
        <v>30</v>
      </c>
      <c r="L501" s="12" t="s">
        <v>32</v>
      </c>
      <c r="M501" s="12" t="s">
        <v>31</v>
      </c>
    </row>
    <row r="502" spans="2:13" ht="15.6" thickBot="1" x14ac:dyDescent="0.35">
      <c r="B502" s="11">
        <v>1</v>
      </c>
      <c r="C502" s="11">
        <v>2</v>
      </c>
      <c r="D502" s="11">
        <v>3</v>
      </c>
      <c r="E502" s="11">
        <v>4</v>
      </c>
      <c r="F502" s="17">
        <v>5</v>
      </c>
      <c r="G502" s="17">
        <v>6</v>
      </c>
      <c r="H502" s="17">
        <v>7</v>
      </c>
      <c r="I502" s="17">
        <v>8</v>
      </c>
      <c r="J502" s="17">
        <v>9</v>
      </c>
      <c r="K502" s="17">
        <v>10</v>
      </c>
      <c r="L502" s="11">
        <v>11</v>
      </c>
      <c r="M502" s="21">
        <v>12</v>
      </c>
    </row>
    <row r="503" spans="2:13" ht="15.6" thickBot="1" x14ac:dyDescent="0.35">
      <c r="B503" s="13">
        <v>1</v>
      </c>
      <c r="C503" s="2" t="s">
        <v>41</v>
      </c>
      <c r="D503" s="11" t="s">
        <v>5</v>
      </c>
      <c r="E503" s="34">
        <v>1</v>
      </c>
      <c r="F503" s="35"/>
      <c r="G503" s="36">
        <v>0.08</v>
      </c>
      <c r="H503" s="37">
        <f>G503*F503</f>
        <v>0</v>
      </c>
      <c r="I503" s="38"/>
      <c r="J503" s="39">
        <v>0.23</v>
      </c>
      <c r="K503" s="37">
        <f>I503*J503</f>
        <v>0</v>
      </c>
      <c r="L503" s="43">
        <f>SUM(F503,H503,I503,K503)</f>
        <v>0</v>
      </c>
      <c r="M503" s="41">
        <f>L503*E503</f>
        <v>0</v>
      </c>
    </row>
    <row r="504" spans="2:13" ht="15" x14ac:dyDescent="0.3">
      <c r="B504" s="20">
        <v>2</v>
      </c>
      <c r="C504" s="21" t="s">
        <v>9</v>
      </c>
      <c r="D504" s="22"/>
      <c r="E504" s="22"/>
      <c r="F504" s="42"/>
      <c r="G504" s="42"/>
      <c r="H504" s="42"/>
      <c r="I504" s="42"/>
      <c r="J504" s="42"/>
      <c r="K504" s="42"/>
      <c r="L504" s="23">
        <f>SUM(L503:L503)</f>
        <v>0</v>
      </c>
      <c r="M504" s="44"/>
    </row>
    <row r="505" spans="2:13" ht="15.6" x14ac:dyDescent="0.3"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</row>
    <row r="506" spans="2:13" ht="15.6" x14ac:dyDescent="0.3">
      <c r="B506" s="6"/>
      <c r="C506" s="24" t="s">
        <v>28</v>
      </c>
      <c r="D506" s="6"/>
      <c r="E506" s="6"/>
      <c r="F506" s="6"/>
      <c r="G506" s="6"/>
      <c r="H506" s="6"/>
      <c r="I506" s="6"/>
      <c r="J506" s="6"/>
      <c r="K506" s="6"/>
      <c r="L506" s="6"/>
    </row>
    <row r="507" spans="2:13" ht="15.6" x14ac:dyDescent="0.3">
      <c r="B507" s="6"/>
      <c r="C507" s="24"/>
      <c r="D507" s="6"/>
      <c r="E507" s="6"/>
      <c r="F507" s="6"/>
      <c r="G507" s="6"/>
      <c r="H507" s="6"/>
      <c r="I507" s="6" t="s">
        <v>6</v>
      </c>
      <c r="J507" s="6"/>
      <c r="K507" s="6"/>
      <c r="L507" s="6"/>
    </row>
    <row r="536" spans="2:13" ht="21" x14ac:dyDescent="0.4">
      <c r="C536" s="6"/>
      <c r="D536" s="6"/>
      <c r="E536" s="10" t="s">
        <v>42</v>
      </c>
      <c r="F536" s="6"/>
      <c r="G536" s="6"/>
      <c r="H536" s="6"/>
      <c r="I536" s="6"/>
      <c r="J536" s="6"/>
      <c r="K536" s="6"/>
      <c r="L536" s="6"/>
    </row>
    <row r="537" spans="2:13" ht="15.6" x14ac:dyDescent="0.3"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</row>
    <row r="538" spans="2:13" ht="163.80000000000001" customHeight="1" x14ac:dyDescent="0.3">
      <c r="B538" s="11" t="s">
        <v>0</v>
      </c>
      <c r="C538" s="11" t="s">
        <v>1</v>
      </c>
      <c r="D538" s="11" t="s">
        <v>2</v>
      </c>
      <c r="E538" s="11" t="s">
        <v>3</v>
      </c>
      <c r="F538" s="12" t="s">
        <v>8</v>
      </c>
      <c r="G538" s="11" t="s">
        <v>4</v>
      </c>
      <c r="H538" s="11" t="s">
        <v>29</v>
      </c>
      <c r="I538" s="12" t="s">
        <v>23</v>
      </c>
      <c r="J538" s="11" t="s">
        <v>25</v>
      </c>
      <c r="K538" s="11" t="s">
        <v>30</v>
      </c>
      <c r="L538" s="12" t="s">
        <v>32</v>
      </c>
      <c r="M538" s="12" t="s">
        <v>31</v>
      </c>
    </row>
    <row r="539" spans="2:13" ht="15.6" thickBot="1" x14ac:dyDescent="0.35">
      <c r="B539" s="11">
        <v>1</v>
      </c>
      <c r="C539" s="11">
        <v>2</v>
      </c>
      <c r="D539" s="11">
        <v>3</v>
      </c>
      <c r="E539" s="11">
        <v>4</v>
      </c>
      <c r="F539" s="17">
        <v>5</v>
      </c>
      <c r="G539" s="17">
        <v>6</v>
      </c>
      <c r="H539" s="17">
        <v>7</v>
      </c>
      <c r="I539" s="17">
        <v>8</v>
      </c>
      <c r="J539" s="17">
        <v>9</v>
      </c>
      <c r="K539" s="17">
        <v>10</v>
      </c>
      <c r="L539" s="11">
        <v>11</v>
      </c>
      <c r="M539" s="21">
        <v>12</v>
      </c>
    </row>
    <row r="540" spans="2:13" ht="15.6" thickBot="1" x14ac:dyDescent="0.35">
      <c r="B540" s="13">
        <v>1</v>
      </c>
      <c r="C540" s="2" t="s">
        <v>43</v>
      </c>
      <c r="D540" s="11" t="s">
        <v>5</v>
      </c>
      <c r="E540" s="34">
        <v>2</v>
      </c>
      <c r="F540" s="35"/>
      <c r="G540" s="36">
        <v>0.08</v>
      </c>
      <c r="H540" s="37">
        <f>G540*F540</f>
        <v>0</v>
      </c>
      <c r="I540" s="38"/>
      <c r="J540" s="39">
        <v>0.23</v>
      </c>
      <c r="K540" s="37">
        <f>I540*J540</f>
        <v>0</v>
      </c>
      <c r="L540" s="43">
        <f>SUM(F540,H540,I540,K540)</f>
        <v>0</v>
      </c>
      <c r="M540" s="41">
        <f>L540*E540</f>
        <v>0</v>
      </c>
    </row>
    <row r="541" spans="2:13" ht="15" x14ac:dyDescent="0.3">
      <c r="B541" s="20">
        <v>2</v>
      </c>
      <c r="C541" s="21" t="s">
        <v>9</v>
      </c>
      <c r="D541" s="22"/>
      <c r="E541" s="22"/>
      <c r="F541" s="42"/>
      <c r="G541" s="42"/>
      <c r="H541" s="42"/>
      <c r="I541" s="42"/>
      <c r="J541" s="42"/>
      <c r="K541" s="42"/>
      <c r="L541" s="23">
        <f>SUM(L540:L540)</f>
        <v>0</v>
      </c>
      <c r="M541" s="41">
        <f>M540</f>
        <v>0</v>
      </c>
    </row>
    <row r="544" spans="2:13" ht="15.6" x14ac:dyDescent="0.3">
      <c r="C544" s="24" t="s">
        <v>28</v>
      </c>
      <c r="D544" s="6"/>
      <c r="E544" s="6"/>
      <c r="F544" s="6"/>
      <c r="G544" s="6"/>
      <c r="H544" s="6"/>
      <c r="I544" s="6"/>
    </row>
    <row r="545" spans="3:9" ht="15.6" x14ac:dyDescent="0.3">
      <c r="C545" s="24"/>
      <c r="D545" s="6"/>
      <c r="E545" s="6"/>
      <c r="F545" s="6"/>
      <c r="G545" s="6"/>
      <c r="H545" s="6"/>
      <c r="I545" s="6" t="s">
        <v>6</v>
      </c>
    </row>
    <row r="577" spans="2:12" ht="21" x14ac:dyDescent="0.4">
      <c r="C577" s="6"/>
      <c r="D577" s="6"/>
      <c r="E577" s="10" t="s">
        <v>44</v>
      </c>
      <c r="F577" s="6"/>
      <c r="G577" s="6"/>
      <c r="H577" s="6"/>
      <c r="I577" s="6"/>
      <c r="J577" s="6"/>
      <c r="K577" s="6"/>
      <c r="L577" s="6"/>
    </row>
    <row r="578" spans="2:12" ht="15.6" x14ac:dyDescent="0.3"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</row>
    <row r="579" spans="2:12" ht="139.19999999999999" customHeight="1" x14ac:dyDescent="0.3">
      <c r="B579" s="11" t="s">
        <v>0</v>
      </c>
      <c r="C579" s="11" t="s">
        <v>1</v>
      </c>
      <c r="D579" s="11" t="s">
        <v>2</v>
      </c>
      <c r="E579" s="11" t="s">
        <v>3</v>
      </c>
      <c r="F579" s="12" t="s">
        <v>8</v>
      </c>
      <c r="G579" s="11" t="s">
        <v>4</v>
      </c>
      <c r="H579" s="11" t="s">
        <v>10</v>
      </c>
      <c r="I579" s="12" t="s">
        <v>23</v>
      </c>
      <c r="J579" s="11" t="s">
        <v>25</v>
      </c>
      <c r="K579" s="11" t="s">
        <v>26</v>
      </c>
      <c r="L579" s="12" t="s">
        <v>12</v>
      </c>
    </row>
    <row r="580" spans="2:12" ht="15" x14ac:dyDescent="0.3">
      <c r="B580" s="11">
        <v>1</v>
      </c>
      <c r="C580" s="11">
        <v>2</v>
      </c>
      <c r="D580" s="11">
        <v>3</v>
      </c>
      <c r="E580" s="11">
        <v>4</v>
      </c>
      <c r="F580" s="11">
        <v>5</v>
      </c>
      <c r="G580" s="11">
        <v>6</v>
      </c>
      <c r="H580" s="11">
        <v>7</v>
      </c>
      <c r="I580" s="11">
        <v>8</v>
      </c>
      <c r="J580" s="11">
        <v>9</v>
      </c>
      <c r="K580" s="11">
        <v>10</v>
      </c>
      <c r="L580" s="11">
        <v>11</v>
      </c>
    </row>
    <row r="581" spans="2:12" ht="15" x14ac:dyDescent="0.3">
      <c r="B581" s="13">
        <v>1</v>
      </c>
      <c r="C581" s="2" t="s">
        <v>45</v>
      </c>
      <c r="D581" s="11" t="s">
        <v>5</v>
      </c>
      <c r="E581" s="13">
        <v>1</v>
      </c>
      <c r="F581" s="14"/>
      <c r="G581" s="15">
        <v>0.08</v>
      </c>
      <c r="H581" s="16">
        <f>G581*F581</f>
        <v>0</v>
      </c>
      <c r="I581" s="17"/>
      <c r="J581" s="18">
        <v>0.23</v>
      </c>
      <c r="K581" s="16">
        <f>I581*J581</f>
        <v>0</v>
      </c>
      <c r="L581" s="19">
        <f>SUM(F581,H581,I581,K581)</f>
        <v>0</v>
      </c>
    </row>
    <row r="582" spans="2:12" ht="15" x14ac:dyDescent="0.3">
      <c r="B582" s="20">
        <v>2</v>
      </c>
      <c r="C582" s="21" t="s">
        <v>9</v>
      </c>
      <c r="D582" s="22"/>
      <c r="E582" s="22"/>
      <c r="F582" s="22"/>
      <c r="G582" s="22"/>
      <c r="H582" s="22"/>
      <c r="I582" s="22"/>
      <c r="J582" s="22"/>
      <c r="K582" s="22"/>
      <c r="L582" s="23">
        <f>SUM(L581:L581)</f>
        <v>0</v>
      </c>
    </row>
    <row r="583" spans="2:12" ht="15.6" x14ac:dyDescent="0.3"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</row>
    <row r="584" spans="2:12" ht="15.6" x14ac:dyDescent="0.3">
      <c r="B584" s="6"/>
      <c r="C584" s="24" t="s">
        <v>28</v>
      </c>
      <c r="D584" s="6"/>
      <c r="E584" s="6"/>
      <c r="F584" s="6"/>
      <c r="G584" s="6"/>
      <c r="H584" s="6"/>
      <c r="I584" s="6"/>
      <c r="J584" s="6"/>
      <c r="K584" s="6"/>
      <c r="L584" s="6"/>
    </row>
    <row r="585" spans="2:12" ht="15.6" x14ac:dyDescent="0.3">
      <c r="B585" s="6"/>
      <c r="C585" s="24"/>
      <c r="D585" s="6"/>
      <c r="E585" s="6"/>
      <c r="F585" s="6"/>
      <c r="G585" s="6"/>
      <c r="H585" s="6"/>
      <c r="I585" s="6" t="s">
        <v>6</v>
      </c>
      <c r="J585" s="6"/>
      <c r="K585" s="6"/>
      <c r="L585" s="6"/>
    </row>
    <row r="620" spans="2:13" ht="21" x14ac:dyDescent="0.4">
      <c r="C620" s="6"/>
      <c r="D620" s="6"/>
      <c r="E620" s="10" t="s">
        <v>46</v>
      </c>
      <c r="F620" s="6"/>
      <c r="G620" s="6"/>
      <c r="H620" s="6"/>
      <c r="I620" s="6"/>
      <c r="J620" s="6"/>
      <c r="K620" s="6"/>
      <c r="L620" s="6"/>
    </row>
    <row r="621" spans="2:13" ht="15.6" x14ac:dyDescent="0.3"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</row>
    <row r="622" spans="2:13" ht="171" customHeight="1" x14ac:dyDescent="0.3">
      <c r="B622" s="11" t="s">
        <v>0</v>
      </c>
      <c r="C622" s="11" t="s">
        <v>1</v>
      </c>
      <c r="D622" s="11" t="s">
        <v>2</v>
      </c>
      <c r="E622" s="11" t="s">
        <v>3</v>
      </c>
      <c r="F622" s="12" t="s">
        <v>8</v>
      </c>
      <c r="G622" s="11" t="s">
        <v>4</v>
      </c>
      <c r="H622" s="11" t="s">
        <v>29</v>
      </c>
      <c r="I622" s="12" t="s">
        <v>23</v>
      </c>
      <c r="J622" s="11" t="s">
        <v>25</v>
      </c>
      <c r="K622" s="11" t="s">
        <v>30</v>
      </c>
      <c r="L622" s="12" t="s">
        <v>32</v>
      </c>
      <c r="M622" s="12" t="s">
        <v>31</v>
      </c>
    </row>
    <row r="623" spans="2:13" ht="15.6" thickBot="1" x14ac:dyDescent="0.35">
      <c r="B623" s="11">
        <v>1</v>
      </c>
      <c r="C623" s="11">
        <v>2</v>
      </c>
      <c r="D623" s="11">
        <v>3</v>
      </c>
      <c r="E623" s="11">
        <v>4</v>
      </c>
      <c r="F623" s="17">
        <v>5</v>
      </c>
      <c r="G623" s="17">
        <v>6</v>
      </c>
      <c r="H623" s="17">
        <v>7</v>
      </c>
      <c r="I623" s="17">
        <v>8</v>
      </c>
      <c r="J623" s="17">
        <v>9</v>
      </c>
      <c r="K623" s="17">
        <v>10</v>
      </c>
      <c r="L623" s="11">
        <v>11</v>
      </c>
      <c r="M623" s="21">
        <v>12</v>
      </c>
    </row>
    <row r="624" spans="2:13" ht="15.6" thickBot="1" x14ac:dyDescent="0.35">
      <c r="B624" s="13">
        <v>1</v>
      </c>
      <c r="C624" s="2" t="s">
        <v>47</v>
      </c>
      <c r="D624" s="11" t="s">
        <v>5</v>
      </c>
      <c r="E624" s="34">
        <v>4</v>
      </c>
      <c r="F624" s="35"/>
      <c r="G624" s="36">
        <v>0.08</v>
      </c>
      <c r="H624" s="37">
        <f>G624*F624</f>
        <v>0</v>
      </c>
      <c r="I624" s="38"/>
      <c r="J624" s="39">
        <v>0.23</v>
      </c>
      <c r="K624" s="37">
        <f>I624*J624</f>
        <v>0</v>
      </c>
      <c r="L624" s="43">
        <f>SUM(F624,H624,I624,K624)</f>
        <v>0</v>
      </c>
      <c r="M624" s="41">
        <f>L624*E624</f>
        <v>0</v>
      </c>
    </row>
    <row r="625" spans="2:13" ht="15" x14ac:dyDescent="0.3">
      <c r="B625" s="20">
        <v>2</v>
      </c>
      <c r="C625" s="21" t="s">
        <v>9</v>
      </c>
      <c r="D625" s="22"/>
      <c r="E625" s="22"/>
      <c r="F625" s="42"/>
      <c r="G625" s="42"/>
      <c r="H625" s="42"/>
      <c r="I625" s="42"/>
      <c r="J625" s="42"/>
      <c r="K625" s="42"/>
      <c r="L625" s="23">
        <f>SUM(L624:L624)</f>
        <v>0</v>
      </c>
      <c r="M625" s="44"/>
    </row>
    <row r="626" spans="2:13" ht="15.6" x14ac:dyDescent="0.3"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</row>
    <row r="627" spans="2:13" ht="15.6" x14ac:dyDescent="0.3">
      <c r="B627" s="6"/>
      <c r="C627" s="24" t="s">
        <v>28</v>
      </c>
      <c r="D627" s="6"/>
      <c r="E627" s="6"/>
      <c r="F627" s="6"/>
      <c r="G627" s="6"/>
      <c r="H627" s="6"/>
      <c r="I627" s="6"/>
      <c r="J627" s="6"/>
      <c r="K627" s="6"/>
      <c r="L627" s="6"/>
    </row>
    <row r="628" spans="2:13" ht="15.6" x14ac:dyDescent="0.3">
      <c r="B628" s="6"/>
      <c r="C628" s="24"/>
      <c r="D628" s="6"/>
      <c r="E628" s="6"/>
      <c r="F628" s="6"/>
      <c r="G628" s="6"/>
      <c r="H628" s="6"/>
      <c r="I628" s="6" t="s">
        <v>6</v>
      </c>
      <c r="J628" s="6"/>
      <c r="K628" s="6"/>
      <c r="L628" s="6"/>
    </row>
    <row r="663" spans="2:13" ht="21" x14ac:dyDescent="0.4">
      <c r="C663" s="6"/>
      <c r="D663" s="6"/>
      <c r="E663" s="10" t="s">
        <v>48</v>
      </c>
      <c r="F663" s="6"/>
      <c r="G663" s="6"/>
      <c r="H663" s="6"/>
      <c r="I663" s="6"/>
      <c r="J663" s="6"/>
      <c r="K663" s="6"/>
      <c r="L663" s="6"/>
    </row>
    <row r="664" spans="2:13" ht="15.6" x14ac:dyDescent="0.3"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</row>
    <row r="665" spans="2:13" ht="155.4" customHeight="1" x14ac:dyDescent="0.3">
      <c r="B665" s="11" t="s">
        <v>0</v>
      </c>
      <c r="C665" s="11" t="s">
        <v>1</v>
      </c>
      <c r="D665" s="11" t="s">
        <v>2</v>
      </c>
      <c r="E665" s="11" t="s">
        <v>3</v>
      </c>
      <c r="F665" s="12" t="s">
        <v>8</v>
      </c>
      <c r="G665" s="11" t="s">
        <v>4</v>
      </c>
      <c r="H665" s="11" t="s">
        <v>29</v>
      </c>
      <c r="I665" s="12" t="s">
        <v>23</v>
      </c>
      <c r="J665" s="11" t="s">
        <v>25</v>
      </c>
      <c r="K665" s="11" t="s">
        <v>30</v>
      </c>
      <c r="L665" s="12" t="s">
        <v>32</v>
      </c>
      <c r="M665" s="12" t="s">
        <v>31</v>
      </c>
    </row>
    <row r="666" spans="2:13" ht="15.6" thickBot="1" x14ac:dyDescent="0.35">
      <c r="B666" s="11">
        <v>1</v>
      </c>
      <c r="C666" s="11">
        <v>2</v>
      </c>
      <c r="D666" s="11">
        <v>3</v>
      </c>
      <c r="E666" s="11">
        <v>4</v>
      </c>
      <c r="F666" s="17">
        <v>5</v>
      </c>
      <c r="G666" s="17">
        <v>6</v>
      </c>
      <c r="H666" s="17">
        <v>7</v>
      </c>
      <c r="I666" s="17">
        <v>8</v>
      </c>
      <c r="J666" s="17">
        <v>9</v>
      </c>
      <c r="K666" s="17">
        <v>10</v>
      </c>
      <c r="L666" s="11">
        <v>11</v>
      </c>
      <c r="M666" s="21">
        <v>12</v>
      </c>
    </row>
    <row r="667" spans="2:13" ht="15.6" thickBot="1" x14ac:dyDescent="0.35">
      <c r="B667" s="13">
        <v>1</v>
      </c>
      <c r="C667" s="2" t="s">
        <v>47</v>
      </c>
      <c r="D667" s="11" t="s">
        <v>5</v>
      </c>
      <c r="E667" s="34">
        <v>5</v>
      </c>
      <c r="F667" s="35"/>
      <c r="G667" s="36">
        <v>0.08</v>
      </c>
      <c r="H667" s="37">
        <f>G667*F667</f>
        <v>0</v>
      </c>
      <c r="I667" s="38"/>
      <c r="J667" s="39">
        <v>0.23</v>
      </c>
      <c r="K667" s="37">
        <f>I667*J667</f>
        <v>0</v>
      </c>
      <c r="L667" s="43">
        <f>SUM(F667,H667,I667,K667)</f>
        <v>0</v>
      </c>
      <c r="M667" s="41">
        <f>L667*E667</f>
        <v>0</v>
      </c>
    </row>
    <row r="668" spans="2:13" ht="15" x14ac:dyDescent="0.3">
      <c r="B668" s="20">
        <v>2</v>
      </c>
      <c r="C668" s="21" t="s">
        <v>9</v>
      </c>
      <c r="D668" s="22"/>
      <c r="E668" s="22"/>
      <c r="F668" s="42"/>
      <c r="G668" s="42"/>
      <c r="H668" s="42"/>
      <c r="I668" s="42"/>
      <c r="J668" s="42"/>
      <c r="K668" s="42"/>
      <c r="L668" s="23">
        <f>SUM(L667:L667)</f>
        <v>0</v>
      </c>
      <c r="M668" s="44"/>
    </row>
    <row r="669" spans="2:13" ht="15.6" x14ac:dyDescent="0.3"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</row>
    <row r="670" spans="2:13" ht="15.6" x14ac:dyDescent="0.3">
      <c r="B670" s="6"/>
      <c r="C670" s="24" t="s">
        <v>28</v>
      </c>
      <c r="D670" s="6"/>
      <c r="E670" s="6"/>
      <c r="F670" s="6"/>
      <c r="G670" s="6"/>
      <c r="H670" s="6"/>
      <c r="I670" s="6"/>
      <c r="J670" s="6"/>
      <c r="K670" s="6"/>
      <c r="L670" s="6"/>
    </row>
    <row r="671" spans="2:13" ht="15.6" x14ac:dyDescent="0.3">
      <c r="B671" s="6"/>
      <c r="C671" s="24"/>
      <c r="D671" s="6"/>
      <c r="E671" s="6"/>
      <c r="F671" s="6"/>
      <c r="G671" s="6"/>
      <c r="H671" s="6"/>
      <c r="I671" s="6" t="s">
        <v>6</v>
      </c>
      <c r="J671" s="6"/>
      <c r="K671" s="6"/>
      <c r="L671" s="6"/>
    </row>
    <row r="705" spans="2:12" ht="21" x14ac:dyDescent="0.4">
      <c r="C705" s="6"/>
      <c r="D705" s="6"/>
      <c r="E705" s="10" t="s">
        <v>49</v>
      </c>
      <c r="F705" s="6"/>
      <c r="G705" s="6"/>
      <c r="H705" s="6"/>
      <c r="I705" s="6"/>
      <c r="J705" s="6"/>
      <c r="K705" s="6"/>
      <c r="L705" s="6"/>
    </row>
    <row r="706" spans="2:12" ht="15.6" x14ac:dyDescent="0.3"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</row>
    <row r="707" spans="2:12" ht="134.4" customHeight="1" x14ac:dyDescent="0.3">
      <c r="B707" s="11" t="s">
        <v>0</v>
      </c>
      <c r="C707" s="11" t="s">
        <v>1</v>
      </c>
      <c r="D707" s="11" t="s">
        <v>2</v>
      </c>
      <c r="E707" s="11" t="s">
        <v>3</v>
      </c>
      <c r="F707" s="12" t="s">
        <v>8</v>
      </c>
      <c r="G707" s="11" t="s">
        <v>4</v>
      </c>
      <c r="H707" s="11" t="s">
        <v>10</v>
      </c>
      <c r="I707" s="12" t="s">
        <v>23</v>
      </c>
      <c r="J707" s="11" t="s">
        <v>25</v>
      </c>
      <c r="K707" s="11" t="s">
        <v>26</v>
      </c>
      <c r="L707" s="12" t="s">
        <v>12</v>
      </c>
    </row>
    <row r="708" spans="2:12" ht="15" x14ac:dyDescent="0.3">
      <c r="B708" s="11">
        <v>1</v>
      </c>
      <c r="C708" s="11">
        <v>2</v>
      </c>
      <c r="D708" s="11">
        <v>3</v>
      </c>
      <c r="E708" s="11">
        <v>4</v>
      </c>
      <c r="F708" s="11">
        <v>5</v>
      </c>
      <c r="G708" s="11">
        <v>6</v>
      </c>
      <c r="H708" s="11">
        <v>7</v>
      </c>
      <c r="I708" s="11">
        <v>8</v>
      </c>
      <c r="J708" s="11">
        <v>9</v>
      </c>
      <c r="K708" s="11">
        <v>10</v>
      </c>
      <c r="L708" s="11">
        <v>11</v>
      </c>
    </row>
    <row r="709" spans="2:12" ht="30" x14ac:dyDescent="0.3">
      <c r="B709" s="13">
        <v>1</v>
      </c>
      <c r="C709" s="2" t="s">
        <v>50</v>
      </c>
      <c r="D709" s="11" t="s">
        <v>5</v>
      </c>
      <c r="E709" s="13">
        <v>1</v>
      </c>
      <c r="F709" s="14"/>
      <c r="G709" s="15">
        <v>0.08</v>
      </c>
      <c r="H709" s="16">
        <f>G709*F709</f>
        <v>0</v>
      </c>
      <c r="I709" s="17"/>
      <c r="J709" s="18">
        <v>0.23</v>
      </c>
      <c r="K709" s="16">
        <f>I709*J709</f>
        <v>0</v>
      </c>
      <c r="L709" s="19">
        <f>SUM(F709,H709,I709,K709)</f>
        <v>0</v>
      </c>
    </row>
    <row r="710" spans="2:12" ht="15" x14ac:dyDescent="0.3">
      <c r="B710" s="20">
        <v>2</v>
      </c>
      <c r="C710" s="21" t="s">
        <v>9</v>
      </c>
      <c r="D710" s="22"/>
      <c r="E710" s="22"/>
      <c r="F710" s="22"/>
      <c r="G710" s="22"/>
      <c r="H710" s="22"/>
      <c r="I710" s="22"/>
      <c r="J710" s="22"/>
      <c r="K710" s="22"/>
      <c r="L710" s="23">
        <f>SUM(L709:L709)</f>
        <v>0</v>
      </c>
    </row>
    <row r="711" spans="2:12" ht="15.6" x14ac:dyDescent="0.3"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</row>
    <row r="712" spans="2:12" ht="15.6" x14ac:dyDescent="0.3">
      <c r="B712" s="6"/>
      <c r="C712" s="24" t="s">
        <v>28</v>
      </c>
      <c r="D712" s="6"/>
      <c r="E712" s="6"/>
      <c r="F712" s="6"/>
      <c r="G712" s="6"/>
      <c r="H712" s="6"/>
      <c r="I712" s="6"/>
      <c r="J712" s="6"/>
      <c r="K712" s="6"/>
      <c r="L712" s="6"/>
    </row>
    <row r="713" spans="2:12" ht="15.6" x14ac:dyDescent="0.3">
      <c r="B713" s="6"/>
      <c r="C713" s="24"/>
      <c r="D713" s="6"/>
      <c r="E713" s="6"/>
      <c r="F713" s="6"/>
      <c r="G713" s="6"/>
      <c r="H713" s="6"/>
      <c r="I713" s="6" t="s">
        <v>6</v>
      </c>
      <c r="J713" s="6"/>
      <c r="K713" s="6"/>
      <c r="L713" s="6"/>
    </row>
    <row r="748" spans="2:12" ht="21" x14ac:dyDescent="0.4">
      <c r="C748" s="6"/>
      <c r="D748" s="6"/>
      <c r="E748" s="10" t="s">
        <v>51</v>
      </c>
      <c r="F748" s="6"/>
      <c r="G748" s="6"/>
      <c r="H748" s="6"/>
      <c r="I748" s="6"/>
      <c r="J748" s="6"/>
      <c r="K748" s="6"/>
      <c r="L748" s="6"/>
    </row>
    <row r="749" spans="2:12" ht="15.6" x14ac:dyDescent="0.3"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</row>
    <row r="750" spans="2:12" ht="136.80000000000001" customHeight="1" x14ac:dyDescent="0.3">
      <c r="B750" s="11" t="s">
        <v>0</v>
      </c>
      <c r="C750" s="11" t="s">
        <v>1</v>
      </c>
      <c r="D750" s="11" t="s">
        <v>2</v>
      </c>
      <c r="E750" s="11" t="s">
        <v>3</v>
      </c>
      <c r="F750" s="12" t="s">
        <v>8</v>
      </c>
      <c r="G750" s="11" t="s">
        <v>4</v>
      </c>
      <c r="H750" s="11" t="s">
        <v>10</v>
      </c>
      <c r="I750" s="12" t="s">
        <v>23</v>
      </c>
      <c r="J750" s="11" t="s">
        <v>25</v>
      </c>
      <c r="K750" s="11" t="s">
        <v>26</v>
      </c>
      <c r="L750" s="12" t="s">
        <v>12</v>
      </c>
    </row>
    <row r="751" spans="2:12" ht="15" x14ac:dyDescent="0.3">
      <c r="B751" s="11">
        <v>1</v>
      </c>
      <c r="C751" s="11">
        <v>2</v>
      </c>
      <c r="D751" s="11">
        <v>3</v>
      </c>
      <c r="E751" s="11">
        <v>4</v>
      </c>
      <c r="F751" s="11">
        <v>5</v>
      </c>
      <c r="G751" s="11">
        <v>6</v>
      </c>
      <c r="H751" s="11">
        <v>7</v>
      </c>
      <c r="I751" s="11">
        <v>8</v>
      </c>
      <c r="J751" s="11">
        <v>9</v>
      </c>
      <c r="K751" s="11">
        <v>10</v>
      </c>
      <c r="L751" s="11">
        <v>11</v>
      </c>
    </row>
    <row r="752" spans="2:12" ht="30" x14ac:dyDescent="0.3">
      <c r="B752" s="13">
        <v>1</v>
      </c>
      <c r="C752" s="2" t="s">
        <v>52</v>
      </c>
      <c r="D752" s="11" t="s">
        <v>5</v>
      </c>
      <c r="E752" s="13">
        <v>1</v>
      </c>
      <c r="F752" s="14"/>
      <c r="G752" s="15">
        <v>0.08</v>
      </c>
      <c r="H752" s="16">
        <f>G752*F752</f>
        <v>0</v>
      </c>
      <c r="I752" s="17"/>
      <c r="J752" s="18">
        <v>0.23</v>
      </c>
      <c r="K752" s="16">
        <f>I752*J752</f>
        <v>0</v>
      </c>
      <c r="L752" s="19">
        <f>SUM(F752,H752,I752,K752)</f>
        <v>0</v>
      </c>
    </row>
    <row r="753" spans="2:12" ht="15" x14ac:dyDescent="0.3">
      <c r="B753" s="20">
        <v>2</v>
      </c>
      <c r="C753" s="21" t="s">
        <v>9</v>
      </c>
      <c r="D753" s="22"/>
      <c r="E753" s="22"/>
      <c r="F753" s="22"/>
      <c r="G753" s="22"/>
      <c r="H753" s="22"/>
      <c r="I753" s="22"/>
      <c r="J753" s="22"/>
      <c r="K753" s="22"/>
      <c r="L753" s="23">
        <f>SUM(L752:L752)</f>
        <v>0</v>
      </c>
    </row>
    <row r="754" spans="2:12" ht="15.6" x14ac:dyDescent="0.3"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</row>
    <row r="755" spans="2:12" ht="15.6" x14ac:dyDescent="0.3">
      <c r="B755" s="6"/>
      <c r="C755" s="24" t="s">
        <v>28</v>
      </c>
      <c r="D755" s="6"/>
      <c r="E755" s="6"/>
      <c r="F755" s="6"/>
      <c r="G755" s="6"/>
      <c r="H755" s="6"/>
      <c r="I755" s="6"/>
      <c r="J755" s="6"/>
      <c r="K755" s="6"/>
      <c r="L755" s="6"/>
    </row>
    <row r="756" spans="2:12" ht="15.6" x14ac:dyDescent="0.3">
      <c r="B756" s="6"/>
      <c r="C756" s="24"/>
      <c r="D756" s="6"/>
      <c r="E756" s="6"/>
      <c r="F756" s="6"/>
      <c r="G756" s="6"/>
      <c r="H756" s="6"/>
      <c r="I756" s="6" t="s">
        <v>6</v>
      </c>
      <c r="J756" s="6"/>
      <c r="K756" s="6"/>
      <c r="L756" s="6"/>
    </row>
    <row r="792" spans="2:13" ht="21" x14ac:dyDescent="0.4">
      <c r="C792" s="6"/>
      <c r="D792" s="6"/>
      <c r="E792" s="10" t="s">
        <v>53</v>
      </c>
      <c r="F792" s="6"/>
      <c r="G792" s="6"/>
      <c r="H792" s="6"/>
      <c r="I792" s="6"/>
      <c r="J792" s="6"/>
      <c r="K792" s="6"/>
      <c r="L792" s="6"/>
    </row>
    <row r="793" spans="2:13" ht="15.6" x14ac:dyDescent="0.3"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</row>
    <row r="794" spans="2:13" ht="161.4" customHeight="1" x14ac:dyDescent="0.3">
      <c r="B794" s="11" t="s">
        <v>0</v>
      </c>
      <c r="C794" s="11" t="s">
        <v>1</v>
      </c>
      <c r="D794" s="11" t="s">
        <v>2</v>
      </c>
      <c r="E794" s="11" t="s">
        <v>3</v>
      </c>
      <c r="F794" s="12" t="s">
        <v>8</v>
      </c>
      <c r="G794" s="11" t="s">
        <v>4</v>
      </c>
      <c r="H794" s="11" t="s">
        <v>29</v>
      </c>
      <c r="I794" s="12" t="s">
        <v>23</v>
      </c>
      <c r="J794" s="11" t="s">
        <v>25</v>
      </c>
      <c r="K794" s="11" t="s">
        <v>30</v>
      </c>
      <c r="L794" s="12" t="s">
        <v>32</v>
      </c>
      <c r="M794" s="12" t="s">
        <v>31</v>
      </c>
    </row>
    <row r="795" spans="2:13" ht="15.6" thickBot="1" x14ac:dyDescent="0.35">
      <c r="B795" s="11">
        <v>1</v>
      </c>
      <c r="C795" s="11">
        <v>2</v>
      </c>
      <c r="D795" s="11">
        <v>3</v>
      </c>
      <c r="E795" s="11">
        <v>4</v>
      </c>
      <c r="F795" s="17">
        <v>5</v>
      </c>
      <c r="G795" s="17">
        <v>6</v>
      </c>
      <c r="H795" s="17">
        <v>7</v>
      </c>
      <c r="I795" s="17">
        <v>8</v>
      </c>
      <c r="J795" s="17">
        <v>9</v>
      </c>
      <c r="K795" s="17">
        <v>10</v>
      </c>
      <c r="L795" s="11">
        <v>11</v>
      </c>
      <c r="M795" s="21">
        <v>12</v>
      </c>
    </row>
    <row r="796" spans="2:13" ht="15.6" thickBot="1" x14ac:dyDescent="0.35">
      <c r="B796" s="13">
        <v>1</v>
      </c>
      <c r="C796" s="2" t="s">
        <v>54</v>
      </c>
      <c r="D796" s="11" t="s">
        <v>5</v>
      </c>
      <c r="E796" s="34">
        <v>4</v>
      </c>
      <c r="F796" s="35"/>
      <c r="G796" s="36">
        <v>0.08</v>
      </c>
      <c r="H796" s="37">
        <f>G796*F796</f>
        <v>0</v>
      </c>
      <c r="I796" s="38"/>
      <c r="J796" s="39">
        <v>0.23</v>
      </c>
      <c r="K796" s="37">
        <f>I796*J796</f>
        <v>0</v>
      </c>
      <c r="L796" s="43">
        <f>SUM(F796,H796,I796,K796)</f>
        <v>0</v>
      </c>
      <c r="M796" s="41">
        <f>L796*E796</f>
        <v>0</v>
      </c>
    </row>
    <row r="797" spans="2:13" ht="15" x14ac:dyDescent="0.3">
      <c r="B797" s="20">
        <v>2</v>
      </c>
      <c r="C797" s="21" t="s">
        <v>9</v>
      </c>
      <c r="D797" s="22"/>
      <c r="E797" s="22"/>
      <c r="F797" s="42"/>
      <c r="G797" s="42"/>
      <c r="H797" s="42"/>
      <c r="I797" s="42"/>
      <c r="J797" s="42"/>
      <c r="K797" s="42"/>
      <c r="L797" s="23">
        <f>SUM(L796:L796)</f>
        <v>0</v>
      </c>
      <c r="M797" s="41">
        <f>M796</f>
        <v>0</v>
      </c>
    </row>
    <row r="798" spans="2:13" ht="15.6" x14ac:dyDescent="0.3"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</row>
    <row r="799" spans="2:13" ht="15.6" x14ac:dyDescent="0.3">
      <c r="B799" s="6"/>
      <c r="C799" s="24" t="s">
        <v>28</v>
      </c>
      <c r="D799" s="6"/>
      <c r="E799" s="6"/>
      <c r="F799" s="6"/>
      <c r="G799" s="6"/>
      <c r="H799" s="6"/>
      <c r="I799" s="6"/>
      <c r="J799" s="6"/>
      <c r="K799" s="6"/>
      <c r="L799" s="6"/>
    </row>
    <row r="800" spans="2:13" ht="15.6" x14ac:dyDescent="0.3">
      <c r="B800" s="6"/>
      <c r="C800" s="24"/>
      <c r="D800" s="6"/>
      <c r="E800" s="6"/>
      <c r="F800" s="6"/>
      <c r="G800" s="6"/>
      <c r="H800" s="6"/>
      <c r="I800" s="6" t="s">
        <v>6</v>
      </c>
      <c r="J800" s="6"/>
      <c r="K800" s="6"/>
      <c r="L800" s="6"/>
    </row>
    <row r="836" spans="2:13" ht="21" x14ac:dyDescent="0.4">
      <c r="C836" s="6"/>
      <c r="D836" s="6"/>
      <c r="E836" s="10" t="s">
        <v>55</v>
      </c>
      <c r="F836" s="6"/>
      <c r="G836" s="6"/>
      <c r="H836" s="6"/>
      <c r="I836" s="6"/>
      <c r="J836" s="6"/>
      <c r="K836" s="6"/>
      <c r="L836" s="6"/>
    </row>
    <row r="837" spans="2:13" ht="15.6" x14ac:dyDescent="0.3"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</row>
    <row r="838" spans="2:13" ht="174.6" customHeight="1" x14ac:dyDescent="0.3">
      <c r="B838" s="11" t="s">
        <v>0</v>
      </c>
      <c r="C838" s="11" t="s">
        <v>1</v>
      </c>
      <c r="D838" s="11" t="s">
        <v>2</v>
      </c>
      <c r="E838" s="11" t="s">
        <v>3</v>
      </c>
      <c r="F838" s="12" t="s">
        <v>8</v>
      </c>
      <c r="G838" s="11" t="s">
        <v>4</v>
      </c>
      <c r="H838" s="11" t="s">
        <v>29</v>
      </c>
      <c r="I838" s="12" t="s">
        <v>23</v>
      </c>
      <c r="J838" s="11" t="s">
        <v>25</v>
      </c>
      <c r="K838" s="11" t="s">
        <v>30</v>
      </c>
      <c r="L838" s="12" t="s">
        <v>32</v>
      </c>
      <c r="M838" s="12" t="s">
        <v>31</v>
      </c>
    </row>
    <row r="839" spans="2:13" ht="15" x14ac:dyDescent="0.3">
      <c r="B839" s="11">
        <v>1</v>
      </c>
      <c r="C839" s="17">
        <v>2</v>
      </c>
      <c r="D839" s="17">
        <v>3</v>
      </c>
      <c r="E839" s="17">
        <v>4</v>
      </c>
      <c r="F839" s="17">
        <v>5</v>
      </c>
      <c r="G839" s="17">
        <v>6</v>
      </c>
      <c r="H839" s="17">
        <v>7</v>
      </c>
      <c r="I839" s="17">
        <v>8</v>
      </c>
      <c r="J839" s="17">
        <v>9</v>
      </c>
      <c r="K839" s="17">
        <v>10</v>
      </c>
      <c r="L839" s="17">
        <v>11</v>
      </c>
      <c r="M839" s="45">
        <v>12</v>
      </c>
    </row>
    <row r="840" spans="2:13" ht="15" x14ac:dyDescent="0.3">
      <c r="B840" s="13">
        <v>1</v>
      </c>
      <c r="C840" s="2" t="s">
        <v>56</v>
      </c>
      <c r="D840" s="11" t="s">
        <v>57</v>
      </c>
      <c r="E840" s="13">
        <v>10</v>
      </c>
      <c r="F840" s="14"/>
      <c r="G840" s="15">
        <v>0.08</v>
      </c>
      <c r="H840" s="16">
        <f>G840*F840</f>
        <v>0</v>
      </c>
      <c r="I840" s="11"/>
      <c r="J840" s="18">
        <v>0.23</v>
      </c>
      <c r="K840" s="16">
        <f>I840*J840</f>
        <v>0</v>
      </c>
      <c r="L840" s="19">
        <f>SUM(F840,H840,I840,K840)</f>
        <v>0</v>
      </c>
      <c r="M840" s="41">
        <f>L840*E840</f>
        <v>0</v>
      </c>
    </row>
    <row r="841" spans="2:13" ht="15" x14ac:dyDescent="0.3">
      <c r="B841" s="13">
        <v>2</v>
      </c>
      <c r="C841" s="2" t="s">
        <v>56</v>
      </c>
      <c r="D841" s="11" t="s">
        <v>57</v>
      </c>
      <c r="E841" s="13">
        <v>2</v>
      </c>
      <c r="F841" s="14"/>
      <c r="G841" s="15">
        <v>0.08</v>
      </c>
      <c r="H841" s="16">
        <f t="shared" ref="H841:H842" si="4">G841*F841</f>
        <v>0</v>
      </c>
      <c r="I841" s="11"/>
      <c r="J841" s="18">
        <v>0.23</v>
      </c>
      <c r="K841" s="16">
        <f t="shared" ref="K841:K842" si="5">I841*J841</f>
        <v>0</v>
      </c>
      <c r="L841" s="19">
        <f t="shared" ref="L841:L842" si="6">SUM(F841,H841,I841,K841)</f>
        <v>0</v>
      </c>
      <c r="M841" s="41">
        <f t="shared" ref="M841:M842" si="7">L841*E841</f>
        <v>0</v>
      </c>
    </row>
    <row r="842" spans="2:13" ht="15" x14ac:dyDescent="0.3">
      <c r="B842" s="13">
        <v>3</v>
      </c>
      <c r="C842" s="2" t="s">
        <v>58</v>
      </c>
      <c r="D842" s="11" t="s">
        <v>57</v>
      </c>
      <c r="E842" s="13">
        <v>1</v>
      </c>
      <c r="F842" s="14"/>
      <c r="G842" s="15">
        <v>0.08</v>
      </c>
      <c r="H842" s="16">
        <f t="shared" si="4"/>
        <v>0</v>
      </c>
      <c r="I842" s="11"/>
      <c r="J842" s="18">
        <v>0.23</v>
      </c>
      <c r="K842" s="16">
        <f t="shared" si="5"/>
        <v>0</v>
      </c>
      <c r="L842" s="19">
        <f t="shared" si="6"/>
        <v>0</v>
      </c>
      <c r="M842" s="41">
        <f t="shared" si="7"/>
        <v>0</v>
      </c>
    </row>
    <row r="843" spans="2:13" ht="15" x14ac:dyDescent="0.3">
      <c r="B843" s="20">
        <v>4</v>
      </c>
      <c r="C843" s="46" t="s">
        <v>9</v>
      </c>
      <c r="D843" s="42"/>
      <c r="E843" s="42"/>
      <c r="F843" s="42"/>
      <c r="G843" s="42"/>
      <c r="H843" s="42"/>
      <c r="I843" s="42"/>
      <c r="J843" s="42"/>
      <c r="K843" s="42"/>
      <c r="L843" s="47"/>
      <c r="M843" s="48">
        <f>SUM(M840:M842)</f>
        <v>0</v>
      </c>
    </row>
    <row r="844" spans="2:13" ht="15.6" x14ac:dyDescent="0.3"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49"/>
    </row>
    <row r="845" spans="2:13" ht="15.6" x14ac:dyDescent="0.3">
      <c r="B845" s="6"/>
      <c r="C845" s="24" t="s">
        <v>28</v>
      </c>
      <c r="D845" s="6"/>
      <c r="E845" s="6"/>
      <c r="F845" s="6"/>
      <c r="G845" s="6"/>
      <c r="H845" s="6"/>
      <c r="I845" s="6"/>
      <c r="J845" s="6"/>
      <c r="K845" s="6"/>
      <c r="L845" s="6"/>
    </row>
    <row r="846" spans="2:13" ht="15.6" x14ac:dyDescent="0.3">
      <c r="B846" s="6"/>
      <c r="C846" s="24"/>
      <c r="D846" s="6"/>
      <c r="E846" s="6"/>
      <c r="F846" s="6"/>
      <c r="G846" s="6"/>
      <c r="H846" s="6"/>
      <c r="I846" s="6" t="s">
        <v>6</v>
      </c>
      <c r="J846" s="6"/>
      <c r="K846" s="6"/>
      <c r="L846" s="6"/>
    </row>
  </sheetData>
  <pageMargins left="0.70866141732283472" right="0.70866141732283472" top="0.74803149606299213" bottom="0.74803149606299213" header="0.31496062992125984" footer="0.31496062992125984"/>
  <pageSetup paperSize="9" scale="60" fitToWidth="22" fitToHeight="5" orientation="landscape" horizontalDpi="0" verticalDpi="0" r:id="rId1"/>
  <rowBreaks count="18" manualBreakCount="18">
    <brk id="27" max="12" man="1"/>
    <brk id="66" max="12" man="1"/>
    <brk id="149" max="12" man="1"/>
    <brk id="191" max="12" man="1"/>
    <brk id="235" max="12" man="1"/>
    <brk id="275" max="12" man="1"/>
    <brk id="357" max="12" man="1"/>
    <brk id="389" max="12" man="1"/>
    <brk id="419" max="12" man="1"/>
    <brk id="461" max="12" man="1"/>
    <brk id="496" max="12" man="1"/>
    <brk id="532" max="12" man="1"/>
    <brk id="573" max="12" man="1"/>
    <brk id="617" max="12" man="1"/>
    <brk id="659" max="12" man="1"/>
    <brk id="702" max="12" man="1"/>
    <brk id="744" max="12" man="1"/>
    <brk id="788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Załącznik nr 3</vt:lpstr>
      <vt:lpstr>'Załącznik nr 3'!_Toc221085874</vt:lpstr>
      <vt:lpstr>'Załącznik nr 3'!Obszar_wydruku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 cenowy</dc:title>
  <dc:creator/>
  <cp:lastModifiedBy/>
  <dcterms:created xsi:type="dcterms:W3CDTF">2006-09-16T00:00:00Z</dcterms:created>
  <dcterms:modified xsi:type="dcterms:W3CDTF">2026-03-02T09:47:24Z</dcterms:modified>
</cp:coreProperties>
</file>